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vera\OneDrive - Kal Tire\Documents\LISTAS DE PRECIOS\"/>
    </mc:Choice>
  </mc:AlternateContent>
  <bookViews>
    <workbookView xWindow="0" yWindow="0" windowWidth="20490" windowHeight="7755" firstSheet="1" activeTab="1"/>
  </bookViews>
  <sheets>
    <sheet name="PCR LTR" sheetId="9" state="hidden" r:id="rId1"/>
    <sheet name="OTR-IND-AGR " sheetId="11" r:id="rId2"/>
    <sheet name="Hoja2" sheetId="13" r:id="rId3"/>
    <sheet name="TBR" sheetId="4" state="hidden" r:id="rId4"/>
    <sheet name="Calculadora PCR LTR (2)" sheetId="10" state="hidden" r:id="rId5"/>
    <sheet name="Hoja1" sheetId="12" state="hidden" r:id="rId6"/>
  </sheets>
  <definedNames>
    <definedName name="_xlnm._FilterDatabase" localSheetId="4" hidden="1">'Calculadora PCR LTR (2)'!$D$2:$G$109</definedName>
    <definedName name="_xlnm._FilterDatabase" localSheetId="0" hidden="1">'PCR LTR'!$D$2:$F$122</definedName>
    <definedName name="_xlnm.Print_Area" localSheetId="4">'Calculadora PCR LTR (2)'!$B$1:$R$109</definedName>
    <definedName name="_xlnm.Print_Area" localSheetId="1">'OTR-IND-AGR '!$B$2:$M$125</definedName>
    <definedName name="_xlnm.Print_Area" localSheetId="0">'PCR LTR'!$D$1:$F$110</definedName>
    <definedName name="_xlnm.Print_Area" localSheetId="3">TBR!$A$1:$K$59</definedName>
  </definedNames>
  <calcPr calcId="152511" concurrentCalc="0"/>
</workbook>
</file>

<file path=xl/calcChain.xml><?xml version="1.0" encoding="utf-8"?>
<calcChain xmlns="http://schemas.openxmlformats.org/spreadsheetml/2006/main">
  <c r="M99" i="11" l="1"/>
  <c r="M102" i="11"/>
  <c r="L54" i="11"/>
  <c r="L49" i="11"/>
  <c r="L22" i="11"/>
  <c r="M17" i="11"/>
  <c r="L17" i="11"/>
  <c r="F15" i="13"/>
  <c r="F14" i="13"/>
  <c r="F13" i="13"/>
  <c r="F12" i="13"/>
  <c r="F11" i="13"/>
  <c r="F16" i="13"/>
  <c r="F10" i="13"/>
  <c r="F9" i="13"/>
  <c r="F8" i="13"/>
  <c r="F7" i="13"/>
  <c r="E7" i="13"/>
  <c r="F6" i="13"/>
  <c r="E6" i="13"/>
  <c r="D16" i="13"/>
  <c r="F5" i="13"/>
  <c r="M46" i="11"/>
  <c r="M19" i="11"/>
  <c r="M68" i="11"/>
  <c r="M67" i="11"/>
  <c r="F109" i="10"/>
  <c r="R108" i="10"/>
  <c r="Q108" i="10"/>
  <c r="L108" i="10"/>
  <c r="M108" i="10"/>
  <c r="K108" i="10"/>
  <c r="H108" i="10"/>
  <c r="M107" i="10"/>
  <c r="L107" i="10"/>
  <c r="K107" i="10"/>
  <c r="H107" i="10"/>
  <c r="M106" i="10"/>
  <c r="L106" i="10"/>
  <c r="K106" i="10"/>
  <c r="H106" i="10"/>
  <c r="L105" i="10"/>
  <c r="M105" i="10"/>
  <c r="K105" i="10"/>
  <c r="H105" i="10"/>
  <c r="Q104" i="10"/>
  <c r="R104" i="10"/>
  <c r="P104" i="10"/>
  <c r="P106" i="10"/>
  <c r="Q106" i="10"/>
  <c r="R106" i="10"/>
  <c r="L104" i="10"/>
  <c r="M104" i="10"/>
  <c r="K104" i="10"/>
  <c r="H104" i="10"/>
  <c r="M103" i="10"/>
  <c r="L103" i="10"/>
  <c r="K103" i="10"/>
  <c r="H103" i="10"/>
  <c r="P102" i="10"/>
  <c r="Q102" i="10"/>
  <c r="R102" i="10"/>
  <c r="M102" i="10"/>
  <c r="L102" i="10"/>
  <c r="K102" i="10"/>
  <c r="H102" i="10"/>
  <c r="L101" i="10"/>
  <c r="M101" i="10"/>
  <c r="K101" i="10"/>
  <c r="H101" i="10"/>
  <c r="Q100" i="10"/>
  <c r="H100" i="10"/>
  <c r="M99" i="10"/>
  <c r="L99" i="10"/>
  <c r="K99" i="10"/>
  <c r="H99" i="10"/>
  <c r="L98" i="10"/>
  <c r="M98" i="10"/>
  <c r="K98" i="10"/>
  <c r="H98" i="10"/>
  <c r="L97" i="10"/>
  <c r="M97" i="10"/>
  <c r="K97" i="10"/>
  <c r="H97" i="10"/>
  <c r="M96" i="10"/>
  <c r="L96" i="10"/>
  <c r="K96" i="10"/>
  <c r="H96" i="10"/>
  <c r="L95" i="10"/>
  <c r="M95" i="10"/>
  <c r="K95" i="10"/>
  <c r="H95" i="10"/>
  <c r="L94" i="10"/>
  <c r="M94" i="10"/>
  <c r="K94" i="10"/>
  <c r="H94" i="10"/>
  <c r="L93" i="10"/>
  <c r="M93" i="10"/>
  <c r="K93" i="10"/>
  <c r="H93" i="10"/>
  <c r="M92" i="10"/>
  <c r="L92" i="10"/>
  <c r="K92" i="10"/>
  <c r="H92" i="10"/>
  <c r="L91" i="10"/>
  <c r="M91" i="10"/>
  <c r="K91" i="10"/>
  <c r="H91" i="10"/>
  <c r="L90" i="10"/>
  <c r="M90" i="10"/>
  <c r="K90" i="10"/>
  <c r="H90" i="10"/>
  <c r="Q89" i="10"/>
  <c r="H89" i="10"/>
  <c r="H88" i="10"/>
  <c r="M87" i="10"/>
  <c r="L87" i="10"/>
  <c r="K87" i="10"/>
  <c r="H87" i="10"/>
  <c r="L86" i="10"/>
  <c r="M86" i="10"/>
  <c r="K86" i="10"/>
  <c r="H86" i="10"/>
  <c r="H85" i="10"/>
  <c r="H84" i="10"/>
  <c r="H83" i="10"/>
  <c r="H82" i="10"/>
  <c r="H81" i="10"/>
  <c r="L80" i="10"/>
  <c r="M80" i="10"/>
  <c r="K80" i="10"/>
  <c r="H80" i="10"/>
  <c r="M79" i="10"/>
  <c r="L79" i="10"/>
  <c r="K79" i="10"/>
  <c r="H79" i="10"/>
  <c r="L78" i="10"/>
  <c r="M78" i="10"/>
  <c r="K78" i="10"/>
  <c r="H78" i="10"/>
  <c r="Q77" i="10"/>
  <c r="R77" i="10"/>
  <c r="L77" i="10"/>
  <c r="M77" i="10"/>
  <c r="K77" i="10"/>
  <c r="H77" i="10"/>
  <c r="Q76" i="10"/>
  <c r="R76" i="10"/>
  <c r="P76" i="10"/>
  <c r="P77" i="10"/>
  <c r="P78" i="10"/>
  <c r="Q78" i="10"/>
  <c r="R78" i="10"/>
  <c r="L76" i="10"/>
  <c r="M76" i="10"/>
  <c r="K76" i="10"/>
  <c r="H76" i="10"/>
  <c r="Q75" i="10"/>
  <c r="R75" i="10"/>
  <c r="L75" i="10"/>
  <c r="M75" i="10"/>
  <c r="K75" i="10"/>
  <c r="H75" i="10"/>
  <c r="L74" i="10"/>
  <c r="M74" i="10"/>
  <c r="K74" i="10"/>
  <c r="H74" i="10"/>
  <c r="H73" i="10"/>
  <c r="L72" i="10"/>
  <c r="M72" i="10"/>
  <c r="K72" i="10"/>
  <c r="H72" i="10"/>
  <c r="H71" i="10"/>
  <c r="H70" i="10"/>
  <c r="M69" i="10"/>
  <c r="L69" i="10"/>
  <c r="K69" i="10"/>
  <c r="H69" i="10"/>
  <c r="M68" i="10"/>
  <c r="L68" i="10"/>
  <c r="K68" i="10"/>
  <c r="H68" i="10"/>
  <c r="L67" i="10"/>
  <c r="M67" i="10"/>
  <c r="K67" i="10"/>
  <c r="H67" i="10"/>
  <c r="L66" i="10"/>
  <c r="M66" i="10"/>
  <c r="K66" i="10"/>
  <c r="H66" i="10"/>
  <c r="H65" i="10"/>
  <c r="H64" i="10"/>
  <c r="M63" i="10"/>
  <c r="L63" i="10"/>
  <c r="K63" i="10"/>
  <c r="H63" i="10"/>
  <c r="H62" i="10"/>
  <c r="R61" i="10"/>
  <c r="Q61" i="10"/>
  <c r="H61" i="10"/>
  <c r="H60" i="10"/>
  <c r="H59" i="10"/>
  <c r="H58" i="10"/>
  <c r="H57" i="10"/>
  <c r="L56" i="10"/>
  <c r="M56" i="10"/>
  <c r="K56" i="10"/>
  <c r="H56" i="10"/>
  <c r="L55" i="10"/>
  <c r="M55" i="10"/>
  <c r="K55" i="10"/>
  <c r="H55" i="10"/>
  <c r="M54" i="10"/>
  <c r="L54" i="10"/>
  <c r="K54" i="10"/>
  <c r="H54" i="10"/>
  <c r="M53" i="10"/>
  <c r="L53" i="10"/>
  <c r="K53" i="10"/>
  <c r="H53" i="10"/>
  <c r="L52" i="10"/>
  <c r="M52" i="10"/>
  <c r="K52" i="10"/>
  <c r="H52" i="10"/>
  <c r="L51" i="10"/>
  <c r="M51" i="10"/>
  <c r="K51" i="10"/>
  <c r="H51" i="10"/>
  <c r="M50" i="10"/>
  <c r="L50" i="10"/>
  <c r="K50" i="10"/>
  <c r="H50" i="10"/>
  <c r="L49" i="10"/>
  <c r="M49" i="10"/>
  <c r="K49" i="10"/>
  <c r="H49" i="10"/>
  <c r="H48" i="10"/>
  <c r="H47" i="10"/>
  <c r="L46" i="10"/>
  <c r="M46" i="10"/>
  <c r="K46" i="10"/>
  <c r="H46" i="10"/>
  <c r="M45" i="10"/>
  <c r="L45" i="10"/>
  <c r="K45" i="10"/>
  <c r="H45" i="10"/>
  <c r="L44" i="10"/>
  <c r="M44" i="10"/>
  <c r="K44" i="10"/>
  <c r="H44" i="10"/>
  <c r="L43" i="10"/>
  <c r="M43" i="10"/>
  <c r="K43" i="10"/>
  <c r="H43" i="10"/>
  <c r="L42" i="10"/>
  <c r="M42" i="10"/>
  <c r="K42" i="10"/>
  <c r="H42" i="10"/>
  <c r="M41" i="10"/>
  <c r="L41" i="10"/>
  <c r="K41" i="10"/>
  <c r="H41" i="10"/>
  <c r="L40" i="10"/>
  <c r="M40" i="10"/>
  <c r="K40" i="10"/>
  <c r="H40" i="10"/>
  <c r="L39" i="10"/>
  <c r="M39" i="10"/>
  <c r="K39" i="10"/>
  <c r="H39" i="10"/>
  <c r="L38" i="10"/>
  <c r="M38" i="10"/>
  <c r="K38" i="10"/>
  <c r="H38" i="10"/>
  <c r="M37" i="10"/>
  <c r="L37" i="10"/>
  <c r="K37" i="10"/>
  <c r="H37" i="10"/>
  <c r="L36" i="10"/>
  <c r="M36" i="10"/>
  <c r="K36" i="10"/>
  <c r="H36" i="10"/>
  <c r="L35" i="10"/>
  <c r="M35" i="10"/>
  <c r="K35" i="10"/>
  <c r="H35" i="10"/>
  <c r="L34" i="10"/>
  <c r="M34" i="10"/>
  <c r="K34" i="10"/>
  <c r="H34" i="10"/>
  <c r="M33" i="10"/>
  <c r="L33" i="10"/>
  <c r="K33" i="10"/>
  <c r="H33" i="10"/>
  <c r="L32" i="10"/>
  <c r="M32" i="10"/>
  <c r="K32" i="10"/>
  <c r="H32" i="10"/>
  <c r="L31" i="10"/>
  <c r="M31" i="10"/>
  <c r="K31" i="10"/>
  <c r="H31" i="10"/>
  <c r="L30" i="10"/>
  <c r="M30" i="10"/>
  <c r="K30" i="10"/>
  <c r="H30" i="10"/>
  <c r="M29" i="10"/>
  <c r="L29" i="10"/>
  <c r="K29" i="10"/>
  <c r="H29" i="10"/>
  <c r="L28" i="10"/>
  <c r="M28" i="10"/>
  <c r="K28" i="10"/>
  <c r="H28" i="10"/>
  <c r="L27" i="10"/>
  <c r="M27" i="10"/>
  <c r="K27" i="10"/>
  <c r="H27" i="10"/>
  <c r="L26" i="10"/>
  <c r="M26" i="10"/>
  <c r="K26" i="10"/>
  <c r="H26" i="10"/>
  <c r="P25" i="10"/>
  <c r="Q25" i="10"/>
  <c r="R25" i="10"/>
  <c r="M25" i="10"/>
  <c r="L25" i="10"/>
  <c r="K25" i="10"/>
  <c r="H25" i="10"/>
  <c r="R24" i="10"/>
  <c r="Q24" i="10"/>
  <c r="L24" i="10"/>
  <c r="M24" i="10"/>
  <c r="K24" i="10"/>
  <c r="H24" i="10"/>
  <c r="M23" i="10"/>
  <c r="L23" i="10"/>
  <c r="K23" i="10"/>
  <c r="H23" i="10"/>
  <c r="M22" i="10"/>
  <c r="L22" i="10"/>
  <c r="K22" i="10"/>
  <c r="H22" i="10"/>
  <c r="L21" i="10"/>
  <c r="M21" i="10"/>
  <c r="K21" i="10"/>
  <c r="H21" i="10"/>
  <c r="L20" i="10"/>
  <c r="M20" i="10"/>
  <c r="K20" i="10"/>
  <c r="H20" i="10"/>
  <c r="M19" i="10"/>
  <c r="L19" i="10"/>
  <c r="K19" i="10"/>
  <c r="H19" i="10"/>
  <c r="M18" i="10"/>
  <c r="L18" i="10"/>
  <c r="K18" i="10"/>
  <c r="H18" i="10"/>
  <c r="L17" i="10"/>
  <c r="M17" i="10"/>
  <c r="K17" i="10"/>
  <c r="H17" i="10"/>
  <c r="Q16" i="10"/>
  <c r="R16" i="10"/>
  <c r="L16" i="10"/>
  <c r="M16" i="10"/>
  <c r="K16" i="10"/>
  <c r="H16" i="10"/>
  <c r="Q15" i="10"/>
  <c r="R15" i="10"/>
  <c r="P15" i="10"/>
  <c r="P16" i="10"/>
  <c r="P17" i="10"/>
  <c r="Q17" i="10"/>
  <c r="R17" i="10"/>
  <c r="M15" i="10"/>
  <c r="L15" i="10"/>
  <c r="K15" i="10"/>
  <c r="H15" i="10"/>
  <c r="P14" i="10"/>
  <c r="Q14" i="10"/>
  <c r="R14" i="10"/>
  <c r="L14" i="10"/>
  <c r="M14" i="10"/>
  <c r="K14" i="10"/>
  <c r="H14" i="10"/>
  <c r="Q13" i="10"/>
  <c r="R13" i="10"/>
  <c r="M13" i="10"/>
  <c r="L13" i="10"/>
  <c r="K13" i="10"/>
  <c r="H13" i="10"/>
  <c r="M12" i="10"/>
  <c r="L12" i="10"/>
  <c r="K12" i="10"/>
  <c r="H12" i="10"/>
  <c r="L11" i="10"/>
  <c r="M11" i="10"/>
  <c r="K11" i="10"/>
  <c r="H11" i="10"/>
  <c r="Q10" i="10"/>
  <c r="R10" i="10"/>
  <c r="P10" i="10"/>
  <c r="P11" i="10"/>
  <c r="L10" i="10"/>
  <c r="M10" i="10"/>
  <c r="K10" i="10"/>
  <c r="H10" i="10"/>
  <c r="Q9" i="10"/>
  <c r="R9" i="10"/>
  <c r="M9" i="10"/>
  <c r="L9" i="10"/>
  <c r="K9" i="10"/>
  <c r="H9" i="10"/>
  <c r="L8" i="10"/>
  <c r="M8" i="10"/>
  <c r="K8" i="10"/>
  <c r="H8" i="10"/>
  <c r="Q7" i="10"/>
  <c r="R7" i="10"/>
  <c r="P7" i="10"/>
  <c r="P8" i="10"/>
  <c r="Q8" i="10"/>
  <c r="R8" i="10"/>
  <c r="L7" i="10"/>
  <c r="M7" i="10"/>
  <c r="K7" i="10"/>
  <c r="H7" i="10"/>
  <c r="Q6" i="10"/>
  <c r="R6" i="10"/>
  <c r="M6" i="10"/>
  <c r="L6" i="10"/>
  <c r="K6" i="10"/>
  <c r="H6" i="10"/>
  <c r="R5" i="10"/>
  <c r="Q5" i="10"/>
  <c r="P5" i="10"/>
  <c r="L5" i="10"/>
  <c r="M5" i="10"/>
  <c r="K5" i="10"/>
  <c r="H5" i="10"/>
  <c r="Q4" i="10"/>
  <c r="R4" i="10"/>
  <c r="M4" i="10"/>
  <c r="L4" i="10"/>
  <c r="K4" i="10"/>
  <c r="H4" i="10"/>
  <c r="R3" i="10"/>
  <c r="Q3" i="10"/>
  <c r="L3" i="10"/>
  <c r="M3" i="10"/>
  <c r="K3" i="10"/>
  <c r="H3" i="10"/>
  <c r="Q11" i="10"/>
  <c r="R11" i="10"/>
  <c r="P12" i="10"/>
  <c r="Q12" i="10"/>
  <c r="R12" i="10"/>
  <c r="M109" i="10"/>
  <c r="P26" i="10"/>
  <c r="H109" i="10"/>
  <c r="K109" i="10"/>
  <c r="P18" i="10"/>
  <c r="P79" i="10"/>
  <c r="Q18" i="10"/>
  <c r="R18" i="10"/>
  <c r="P19" i="10"/>
  <c r="P27" i="10"/>
  <c r="Q26" i="10"/>
  <c r="R26" i="10"/>
  <c r="Q79" i="10"/>
  <c r="R79" i="10"/>
  <c r="P80" i="10"/>
  <c r="P28" i="10"/>
  <c r="Q27" i="10"/>
  <c r="R27" i="10"/>
  <c r="P86" i="10"/>
  <c r="Q80" i="10"/>
  <c r="R80" i="10"/>
  <c r="P81" i="10"/>
  <c r="P20" i="10"/>
  <c r="Q19" i="10"/>
  <c r="R19" i="10"/>
  <c r="P87" i="10"/>
  <c r="Q86" i="10"/>
  <c r="R86" i="10"/>
  <c r="P21" i="10"/>
  <c r="Q20" i="10"/>
  <c r="R20" i="10"/>
  <c r="P84" i="10"/>
  <c r="Q84" i="10"/>
  <c r="R84" i="10"/>
  <c r="Q81" i="10"/>
  <c r="R81" i="10"/>
  <c r="P82" i="10"/>
  <c r="Q28" i="10"/>
  <c r="R28" i="10"/>
  <c r="P29" i="10"/>
  <c r="P85" i="10"/>
  <c r="Q85" i="10"/>
  <c r="R85" i="10"/>
  <c r="Q82" i="10"/>
  <c r="R82" i="10"/>
  <c r="P83" i="10"/>
  <c r="Q83" i="10"/>
  <c r="R83" i="10"/>
  <c r="Q21" i="10"/>
  <c r="R21" i="10"/>
  <c r="P22" i="10"/>
  <c r="Q29" i="10"/>
  <c r="R29" i="10"/>
  <c r="P30" i="10"/>
  <c r="P90" i="10"/>
  <c r="Q87" i="10"/>
  <c r="R87" i="10"/>
  <c r="Q22" i="10"/>
  <c r="R22" i="10"/>
  <c r="P23" i="10"/>
  <c r="Q23" i="10"/>
  <c r="R23" i="10"/>
  <c r="P31" i="10"/>
  <c r="Q30" i="10"/>
  <c r="R30" i="10"/>
  <c r="P91" i="10"/>
  <c r="Q90" i="10"/>
  <c r="R90" i="10"/>
  <c r="P32" i="10"/>
  <c r="Q31" i="10"/>
  <c r="R31" i="10"/>
  <c r="Q91" i="10"/>
  <c r="R91" i="10"/>
  <c r="P92" i="10"/>
  <c r="Q92" i="10"/>
  <c r="R92" i="10"/>
  <c r="P93" i="10"/>
  <c r="Q32" i="10"/>
  <c r="R32" i="10"/>
  <c r="P33" i="10"/>
  <c r="Q33" i="10"/>
  <c r="R33" i="10"/>
  <c r="P34" i="10"/>
  <c r="P94" i="10"/>
  <c r="Q93" i="10"/>
  <c r="R93" i="10"/>
  <c r="P95" i="10"/>
  <c r="Q94" i="10"/>
  <c r="R94" i="10"/>
  <c r="P35" i="10"/>
  <c r="Q34" i="10"/>
  <c r="R34" i="10"/>
  <c r="P36" i="10"/>
  <c r="Q35" i="10"/>
  <c r="R35" i="10"/>
  <c r="Q95" i="10"/>
  <c r="R95" i="10"/>
  <c r="P96" i="10"/>
  <c r="P97" i="10"/>
  <c r="Q96" i="10"/>
  <c r="R96" i="10"/>
  <c r="Q36" i="10"/>
  <c r="R36" i="10"/>
  <c r="P37" i="10"/>
  <c r="Q37" i="10"/>
  <c r="R37" i="10"/>
  <c r="P38" i="10"/>
  <c r="P98" i="10"/>
  <c r="Q97" i="10"/>
  <c r="R97" i="10"/>
  <c r="Q98" i="10"/>
  <c r="R98" i="10"/>
  <c r="P99" i="10"/>
  <c r="P39" i="10"/>
  <c r="Q38" i="10"/>
  <c r="R38" i="10"/>
  <c r="P40" i="10"/>
  <c r="Q40" i="10"/>
  <c r="R40" i="10"/>
  <c r="P41" i="10"/>
  <c r="Q39" i="10"/>
  <c r="R39" i="10"/>
  <c r="P101" i="10"/>
  <c r="Q99" i="10"/>
  <c r="R99" i="10"/>
  <c r="Q101" i="10"/>
  <c r="R101" i="10"/>
  <c r="P103" i="10"/>
  <c r="Q41" i="10"/>
  <c r="R41" i="10"/>
  <c r="P42" i="10"/>
  <c r="P43" i="10"/>
  <c r="Q42" i="10"/>
  <c r="R42" i="10"/>
  <c r="P105" i="10"/>
  <c r="Q103" i="10"/>
  <c r="R103" i="10"/>
  <c r="Q105" i="10"/>
  <c r="R105" i="10"/>
  <c r="P107" i="10"/>
  <c r="Q107" i="10"/>
  <c r="R107" i="10"/>
  <c r="P44" i="10"/>
  <c r="Q43" i="10"/>
  <c r="R43" i="10"/>
  <c r="Q44" i="10"/>
  <c r="R44" i="10"/>
  <c r="P45" i="10"/>
  <c r="Q45" i="10"/>
  <c r="R45" i="10"/>
  <c r="P48" i="10"/>
  <c r="Q48" i="10"/>
  <c r="P46" i="10"/>
  <c r="P49" i="10"/>
  <c r="P47" i="10"/>
  <c r="Q47" i="10"/>
  <c r="R47" i="10"/>
  <c r="Q46" i="10"/>
  <c r="R46" i="10"/>
  <c r="P52" i="10"/>
  <c r="Q49" i="10"/>
  <c r="R49" i="10"/>
  <c r="P50" i="10"/>
  <c r="Q50" i="10"/>
  <c r="R50" i="10"/>
  <c r="P51" i="10"/>
  <c r="Q51" i="10"/>
  <c r="R51" i="10"/>
  <c r="P53" i="10"/>
  <c r="Q52" i="10"/>
  <c r="R52" i="10"/>
  <c r="Q53" i="10"/>
  <c r="R53" i="10"/>
  <c r="P54" i="10"/>
  <c r="Q54" i="10"/>
  <c r="R54" i="10"/>
  <c r="P55" i="10"/>
  <c r="P57" i="10"/>
  <c r="Q57" i="10"/>
  <c r="R57" i="10"/>
  <c r="P56" i="10"/>
  <c r="Q55" i="10"/>
  <c r="R55" i="10"/>
  <c r="P58" i="10"/>
  <c r="Q56" i="10"/>
  <c r="R56" i="10"/>
  <c r="P63" i="10"/>
  <c r="Q63" i="10"/>
  <c r="R63" i="10"/>
  <c r="P64" i="10"/>
  <c r="P66" i="10"/>
  <c r="P59" i="10"/>
  <c r="P62" i="10"/>
  <c r="Q62" i="10"/>
  <c r="R62" i="10"/>
  <c r="Q58" i="10"/>
  <c r="R58" i="10"/>
  <c r="P68" i="10"/>
  <c r="Q66" i="10"/>
  <c r="R66" i="10"/>
  <c r="P67" i="10"/>
  <c r="Q67" i="10"/>
  <c r="R67" i="10"/>
  <c r="P88" i="10"/>
  <c r="Q88" i="10"/>
  <c r="R88" i="10"/>
  <c r="Q64" i="10"/>
  <c r="R64" i="10"/>
  <c r="P65" i="10"/>
  <c r="Q65" i="10"/>
  <c r="R65" i="10"/>
  <c r="P60" i="10"/>
  <c r="Q60" i="10"/>
  <c r="R60" i="10"/>
  <c r="Q59" i="10"/>
  <c r="R59" i="10"/>
  <c r="Q68" i="10"/>
  <c r="R68" i="10"/>
  <c r="P69" i="10"/>
  <c r="Q69" i="10"/>
  <c r="R69" i="10"/>
  <c r="P70" i="10"/>
  <c r="P72" i="10"/>
  <c r="P74" i="10"/>
  <c r="Q74" i="10"/>
  <c r="R74" i="10"/>
  <c r="R109" i="10"/>
  <c r="P73" i="10"/>
  <c r="Q73" i="10"/>
  <c r="R73" i="10"/>
  <c r="Q72" i="10"/>
  <c r="R72" i="10"/>
  <c r="Q70" i="10"/>
  <c r="R70" i="10"/>
  <c r="P71" i="10"/>
  <c r="Q71" i="10"/>
  <c r="R71" i="10"/>
</calcChain>
</file>

<file path=xl/sharedStrings.xml><?xml version="1.0" encoding="utf-8"?>
<sst xmlns="http://schemas.openxmlformats.org/spreadsheetml/2006/main" count="1299" uniqueCount="459">
  <si>
    <t>255/70R16 SU318 TL</t>
  </si>
  <si>
    <t>225/60R17 SU318 TL</t>
  </si>
  <si>
    <t>235/60R17 SU318 TL</t>
  </si>
  <si>
    <t>265/65R17 SU318 TL</t>
  </si>
  <si>
    <t>275/65R17 SU318 TL</t>
  </si>
  <si>
    <t>P215/75R15 SL369 TL</t>
  </si>
  <si>
    <t>255/55R18 SV308 TL</t>
  </si>
  <si>
    <t>275/45R20 SV308 XL TL</t>
  </si>
  <si>
    <t>275/55R20 SV308 XL TL</t>
  </si>
  <si>
    <t>195/50R15 SV308 TL</t>
  </si>
  <si>
    <t>185/55R15 SV308 TL</t>
  </si>
  <si>
    <t>195/55R15 SV308 TL</t>
  </si>
  <si>
    <t>205/45ZR16 SV308 XL TL</t>
  </si>
  <si>
    <t>205/50R16 SV308 TL</t>
  </si>
  <si>
    <t>225/50R16 SV308 TL</t>
  </si>
  <si>
    <t>205/55R16 SV308 XL TL</t>
  </si>
  <si>
    <t>215/55R16 SV308 XL TL</t>
  </si>
  <si>
    <t>225/55R16 SV308 XL TL</t>
  </si>
  <si>
    <t>205/40ZR17 SV308 XL TL</t>
  </si>
  <si>
    <t>215/40ZR17 SV308 XL TL</t>
  </si>
  <si>
    <t>205/45ZR17 SV308 XL TL</t>
  </si>
  <si>
    <t>215/45ZR17 SV308 XL TL</t>
  </si>
  <si>
    <t>225/45ZR17 SV308 XL TL</t>
  </si>
  <si>
    <t>235/45ZR17 SV308 XL TL</t>
  </si>
  <si>
    <t>205/50R17 SV308 XL TL</t>
  </si>
  <si>
    <t>215/50R17 SV308 XL TL</t>
  </si>
  <si>
    <t>225/50R17 SV308 XL TL</t>
  </si>
  <si>
    <t>215/55R17 SV308 XL TL</t>
  </si>
  <si>
    <t>225/55R17 SV308 XL TL</t>
  </si>
  <si>
    <t>225/40ZR18 SV308 XL TL</t>
  </si>
  <si>
    <t>LT235/75R15-8PR SL369 TL</t>
  </si>
  <si>
    <t>LT225/75R16-10PR SL369 TL</t>
  </si>
  <si>
    <t>LT245/75R16-10PR SL369 TL</t>
  </si>
  <si>
    <t>LT265/75R16-10PR SL369 TL</t>
  </si>
  <si>
    <t>LT265/70R17-10PR SL369 TL</t>
  </si>
  <si>
    <t>195R14C-8PR SC328 TL</t>
  </si>
  <si>
    <t>215/75R14C-8PR SC328 TL</t>
  </si>
  <si>
    <t>195/70R15C-8PR SC328 TL</t>
  </si>
  <si>
    <t>205/70R15C-8PR SC328 TL</t>
  </si>
  <si>
    <t>215/70R15C-8PR SC328 TL</t>
  </si>
  <si>
    <t>225/70R15C-8PR SC328 TL</t>
  </si>
  <si>
    <t>205/65R16C-8PR SC328 TL</t>
  </si>
  <si>
    <t>195/75R16C-8PR SC328 TL</t>
  </si>
  <si>
    <t>77T</t>
  </si>
  <si>
    <t>79T</t>
  </si>
  <si>
    <t>82T</t>
  </si>
  <si>
    <t>82H</t>
  </si>
  <si>
    <t>86H</t>
  </si>
  <si>
    <t>82V</t>
  </si>
  <si>
    <t>85V</t>
  </si>
  <si>
    <t>88H</t>
  </si>
  <si>
    <t>91H</t>
  </si>
  <si>
    <t>98H</t>
  </si>
  <si>
    <t>100H</t>
  </si>
  <si>
    <t>105H</t>
  </si>
  <si>
    <t>110H</t>
  </si>
  <si>
    <t>112T</t>
  </si>
  <si>
    <t>102T</t>
  </si>
  <si>
    <t>111T</t>
  </si>
  <si>
    <t>99T</t>
  </si>
  <si>
    <t>115T</t>
  </si>
  <si>
    <t>100S</t>
  </si>
  <si>
    <t>117H</t>
  </si>
  <si>
    <t>87W</t>
  </si>
  <si>
    <t>92W</t>
  </si>
  <si>
    <t>94W</t>
  </si>
  <si>
    <t>97W</t>
  </si>
  <si>
    <t>99W</t>
  </si>
  <si>
    <t>84W</t>
  </si>
  <si>
    <t>88W</t>
  </si>
  <si>
    <t>91W</t>
  </si>
  <si>
    <t>93W</t>
  </si>
  <si>
    <t>95W</t>
  </si>
  <si>
    <t>98W</t>
  </si>
  <si>
    <t>101W</t>
  </si>
  <si>
    <t>91V</t>
  </si>
  <si>
    <t>93V</t>
  </si>
  <si>
    <t>104/102R</t>
  </si>
  <si>
    <t>109Q</t>
  </si>
  <si>
    <t>115/112Q</t>
  </si>
  <si>
    <t>120/116Q</t>
  </si>
  <si>
    <t>123/120Q</t>
  </si>
  <si>
    <t>121/118Q</t>
  </si>
  <si>
    <t>110/107Q</t>
  </si>
  <si>
    <t>106/104Q</t>
  </si>
  <si>
    <t>106/104R</t>
  </si>
  <si>
    <t>112/110Q</t>
  </si>
  <si>
    <t>112/110R</t>
  </si>
  <si>
    <t>109/107R</t>
  </si>
  <si>
    <t>107/105T</t>
  </si>
  <si>
    <t>107/105R</t>
  </si>
  <si>
    <t>205/70R15C-6PR SL366 TL</t>
  </si>
  <si>
    <t>31x10.50R15LT-6PR SL366 OWL TL</t>
  </si>
  <si>
    <t>LT245/75R16-10PR SL366 OWL TL</t>
  </si>
  <si>
    <t>LT265/75R16-10PR SL366 OWL TL</t>
  </si>
  <si>
    <t>225/70R16 SL369 TL</t>
  </si>
  <si>
    <t>265/65R17 SL369 TL</t>
  </si>
  <si>
    <t>255/70R16 SL369 TL</t>
  </si>
  <si>
    <t>265/70R16 SL369 TL</t>
  </si>
  <si>
    <t>LT265/70R16-10PR SL369 TL</t>
  </si>
  <si>
    <t>LT225/75R16-10PR SL366 OWL TL</t>
  </si>
  <si>
    <t>103S</t>
  </si>
  <si>
    <t>112S</t>
  </si>
  <si>
    <t>104/102Q</t>
  </si>
  <si>
    <t>165/70R13 RP18 TL</t>
  </si>
  <si>
    <t>185/60R14 RP18 TL</t>
  </si>
  <si>
    <t>175/65R14 RP18 TL</t>
  </si>
  <si>
    <t>195/60R15 RP18 TL</t>
  </si>
  <si>
    <t>185/65R15 RP18 TL</t>
  </si>
  <si>
    <t>205/55R16 RP18 TL</t>
  </si>
  <si>
    <t>165/65R13 RP36 TL</t>
  </si>
  <si>
    <t>165/70R13 RP36 TL</t>
  </si>
  <si>
    <t>175/70R13 RP36 TL</t>
  </si>
  <si>
    <t>185/60R14 RP36 TL</t>
  </si>
  <si>
    <t>195/60R14 RP36 TL</t>
  </si>
  <si>
    <t>175/65R14 RP36 TL</t>
  </si>
  <si>
    <t>185/65R14 RP36 TL</t>
  </si>
  <si>
    <t>195/50R15 RP36 TL</t>
  </si>
  <si>
    <t>195/55R15 RP36 TL</t>
  </si>
  <si>
    <t>185/65R15 RP36 TL</t>
  </si>
  <si>
    <t>205/55R16 RP36 TL</t>
  </si>
  <si>
    <t>235/60R16 RP36 TL</t>
  </si>
  <si>
    <t>REFERENCIA</t>
  </si>
  <si>
    <t>TT/TL</t>
  </si>
  <si>
    <t>P.R</t>
  </si>
  <si>
    <t>295/80R22.5</t>
  </si>
  <si>
    <t>AS668</t>
  </si>
  <si>
    <t>TL</t>
  </si>
  <si>
    <t>152/149M</t>
  </si>
  <si>
    <t>CR976A</t>
  </si>
  <si>
    <t>18</t>
  </si>
  <si>
    <t>AD733</t>
  </si>
  <si>
    <t>152/149L</t>
  </si>
  <si>
    <t>AD153</t>
  </si>
  <si>
    <t>MD738</t>
  </si>
  <si>
    <t>150/147L</t>
  </si>
  <si>
    <t>12R22.5</t>
  </si>
  <si>
    <t>CM985</t>
  </si>
  <si>
    <t>CM988</t>
  </si>
  <si>
    <t>CR926</t>
  </si>
  <si>
    <t>CB919</t>
  </si>
  <si>
    <t>152/149F</t>
  </si>
  <si>
    <t>CANTIDAD</t>
  </si>
  <si>
    <t>109S</t>
  </si>
  <si>
    <t>235/75R15 SL369 XL TL</t>
  </si>
  <si>
    <t>QTY/40'HQ</t>
  </si>
  <si>
    <t>QTY/20'HQ</t>
  </si>
  <si>
    <t>% Cubicaje</t>
  </si>
  <si>
    <t>11R22.5-16PR</t>
  </si>
  <si>
    <t>CM335</t>
  </si>
  <si>
    <t>CR926D</t>
  </si>
  <si>
    <t>148/145L</t>
  </si>
  <si>
    <t>148/145M</t>
  </si>
  <si>
    <t>PRECIO NETO UNITARIO CON IVA</t>
  </si>
  <si>
    <t>PRECIO NETO TOTAL CON IVA</t>
  </si>
  <si>
    <t>DISEÑO</t>
  </si>
  <si>
    <t>RP 18</t>
  </si>
  <si>
    <t>RP 36</t>
  </si>
  <si>
    <t>SV 308</t>
  </si>
  <si>
    <t>SU 318</t>
  </si>
  <si>
    <t>P215/65R16 8PR SU317 TL*</t>
  </si>
  <si>
    <t>INDICE DE SERVICIO</t>
  </si>
  <si>
    <t>SL 369</t>
  </si>
  <si>
    <t>SL 366</t>
  </si>
  <si>
    <t>SC 328</t>
  </si>
  <si>
    <t>TOTAL</t>
  </si>
  <si>
    <t xml:space="preserve"> Plazo de Pago:                                                                   Contado: 4,5% - 30 días 3,0% - 60 días 1,5%</t>
  </si>
  <si>
    <t>Descuentos Adicionales</t>
  </si>
  <si>
    <t>MEDIDA</t>
  </si>
  <si>
    <t>215/75R17.5</t>
  </si>
  <si>
    <t>235/75R17.5</t>
  </si>
  <si>
    <t>CR960A</t>
  </si>
  <si>
    <t>CM986</t>
  </si>
  <si>
    <t>135/133J</t>
  </si>
  <si>
    <t>143/141J</t>
  </si>
  <si>
    <t>31x10.50R15LT-6PR SL369 TL</t>
  </si>
  <si>
    <t>LT285/75R16-8PR SL369 TL</t>
  </si>
  <si>
    <t>LT305/70R16-10PR SL369 TL</t>
  </si>
  <si>
    <t>265/70R17 SL369 TL</t>
  </si>
  <si>
    <t>255/55R18 SU318 H/T TL</t>
  </si>
  <si>
    <t>275/55R20 SU318 H/T XL TL</t>
  </si>
  <si>
    <t>109V</t>
  </si>
  <si>
    <t>117V</t>
  </si>
  <si>
    <t>122/119Q</t>
  </si>
  <si>
    <t>124/121R</t>
  </si>
  <si>
    <t>175/70R13 RP18 TL</t>
  </si>
  <si>
    <t>P215/60R17 8PR SU317 TL*</t>
  </si>
  <si>
    <t>P215/70R16 8PR SU318 TL</t>
  </si>
  <si>
    <t>265/60R18 SU318 H/T TL</t>
  </si>
  <si>
    <t>255/50R19 SU318 H/T TL</t>
  </si>
  <si>
    <t>LT285/70R17-8PR SL369 TL</t>
  </si>
  <si>
    <t>245/75R16 SL369 TL</t>
  </si>
  <si>
    <t>LT275/65R18-10PR SL369</t>
  </si>
  <si>
    <t>32X11.50R15LT-6PR SL366</t>
  </si>
  <si>
    <t>265/70R15 SU318 H/T</t>
  </si>
  <si>
    <t>235/55ZR17 SV308 XL TL</t>
  </si>
  <si>
    <t>103W</t>
  </si>
  <si>
    <t>235/55R18 SU318 H/T TL</t>
  </si>
  <si>
    <t>100V</t>
  </si>
  <si>
    <t>215/65R16C-8PR SC328</t>
  </si>
  <si>
    <t>275/40R20 SU318 TL</t>
  </si>
  <si>
    <t>106V</t>
  </si>
  <si>
    <t>215/70R16PR SL369</t>
  </si>
  <si>
    <t>100T</t>
  </si>
  <si>
    <t>275/70R16PR SL369</t>
  </si>
  <si>
    <t>114S</t>
  </si>
  <si>
    <t>235/65R17 SL369</t>
  </si>
  <si>
    <t>104S</t>
  </si>
  <si>
    <t>LT315/70R17-10PR SL369</t>
  </si>
  <si>
    <t>121/118R</t>
  </si>
  <si>
    <t>SA37</t>
  </si>
  <si>
    <t>235/50R18 SA37 XL</t>
  </si>
  <si>
    <t>101V</t>
  </si>
  <si>
    <t>ST 313</t>
  </si>
  <si>
    <t>CR869</t>
  </si>
  <si>
    <t>7.00 R15LT-10PR ST313 TT</t>
  </si>
  <si>
    <t>7.00 R15LT-10PR ST313 TL</t>
  </si>
  <si>
    <t>7.00 R16LT-12PR ST313 TT</t>
  </si>
  <si>
    <t>7.00 R16LT-12PR ST313 TL</t>
  </si>
  <si>
    <t>7.50R16LT-14 ST313 TL</t>
  </si>
  <si>
    <t>110/106N</t>
  </si>
  <si>
    <t>117/116N</t>
  </si>
  <si>
    <t>122/121L</t>
  </si>
  <si>
    <t>7.50R16LT-14 CR869 TT</t>
  </si>
  <si>
    <t>7.50R16LT-14 CR869 TL</t>
  </si>
  <si>
    <t>LT235/75R15-6PR SL366 OWL</t>
  </si>
  <si>
    <t>CM958</t>
  </si>
  <si>
    <t>APLICACIÓN</t>
  </si>
  <si>
    <t>CAP. CARGA</t>
  </si>
  <si>
    <t>Overall Diameter</t>
  </si>
  <si>
    <t xml:space="preserve">Section Width </t>
  </si>
  <si>
    <t>Rim</t>
  </si>
  <si>
    <t>Load Capacity (LBS)</t>
  </si>
  <si>
    <t>Profundidad (mm)</t>
  </si>
  <si>
    <t>Inflated Pressure</t>
  </si>
  <si>
    <t>★★</t>
  </si>
  <si>
    <t>8.00TG</t>
  </si>
  <si>
    <t>E3/L3</t>
  </si>
  <si>
    <t>17.00/2.0</t>
  </si>
  <si>
    <t>19.50/2.5</t>
  </si>
  <si>
    <t>22.00/3.0</t>
  </si>
  <si>
    <t>E4/L4</t>
  </si>
  <si>
    <t>25.00/3.5</t>
  </si>
  <si>
    <t>Load Capacity (kgs)</t>
  </si>
  <si>
    <t>CAP CARGA</t>
  </si>
  <si>
    <t>R4</t>
  </si>
  <si>
    <t>10-16.5 TL</t>
  </si>
  <si>
    <t>8.25</t>
  </si>
  <si>
    <t>12-16.5 TL</t>
  </si>
  <si>
    <t>L5</t>
  </si>
  <si>
    <t>9.75</t>
  </si>
  <si>
    <t>225/65R17 SU318 TL</t>
  </si>
  <si>
    <t xml:space="preserve"> Plazo de Pago:                                                                   Contado: 2% </t>
  </si>
  <si>
    <t xml:space="preserve"> Plazo de Pago:            Contado: 2%</t>
  </si>
  <si>
    <t>195/60R14 RP18 TL</t>
  </si>
  <si>
    <t>385/65R22.5</t>
  </si>
  <si>
    <t>CR931</t>
  </si>
  <si>
    <t>CR926B</t>
  </si>
  <si>
    <t>315/80R22.5</t>
  </si>
  <si>
    <t>LT315/75R16-10PR SL386 OWL</t>
  </si>
  <si>
    <t>LT265/70R17-10PR SL386 OWL</t>
  </si>
  <si>
    <t>LT315/70R17-10PR SL386</t>
  </si>
  <si>
    <t>35X12.50R17LT-10PR SL386 OWL</t>
  </si>
  <si>
    <t>LT275/65R18-10PR SL386</t>
  </si>
  <si>
    <t>35X12.50R18LT-10PR SL386</t>
  </si>
  <si>
    <t>35X12.50R20LT-10PR SL386</t>
  </si>
  <si>
    <t>LT285/75R16-10PR SL386 OWL</t>
  </si>
  <si>
    <t>LT285/70R17-10PR SL386 OWL</t>
  </si>
  <si>
    <t>SL 386</t>
  </si>
  <si>
    <t>195/75R16C-10PR SC328 TL</t>
  </si>
  <si>
    <t>205/70R15 SL369 TL</t>
  </si>
  <si>
    <t>96H</t>
  </si>
  <si>
    <t>12/00R24</t>
  </si>
  <si>
    <t>CB972 E</t>
  </si>
  <si>
    <t>160/157C</t>
  </si>
  <si>
    <t>195/50R15 RP18 TL</t>
  </si>
  <si>
    <t>195/55R15 RP18 TL</t>
  </si>
  <si>
    <t>235/60R16 RP18 TL</t>
  </si>
  <si>
    <t>165/60R14 RP36 TL</t>
  </si>
  <si>
    <t>75H</t>
  </si>
  <si>
    <t>185/65R14 RP18 TL</t>
  </si>
  <si>
    <t>185/70R14 RP18 TL</t>
  </si>
  <si>
    <t>235/50R18 SA37 XL TL</t>
  </si>
  <si>
    <t>225/45ZR18 SA37 XL TL</t>
  </si>
  <si>
    <t>195/50R15 SPORT RS TL</t>
  </si>
  <si>
    <t>205/45ZR16 SPORT RS XL TL</t>
  </si>
  <si>
    <t>225/40ZR18 SPORT RS XL TL</t>
  </si>
  <si>
    <t>195/50R15 SA57 TL</t>
  </si>
  <si>
    <t>195/55R15 SA57 TL</t>
  </si>
  <si>
    <t>205/45ZR16 SA57 XL TL</t>
  </si>
  <si>
    <t>205/45ZR17 SA57 XL TL</t>
  </si>
  <si>
    <t>225/55R18 SU318 H/T TL</t>
  </si>
  <si>
    <t>225/40ZR18 SA57 XL TL</t>
  </si>
  <si>
    <t>205/65R15 SL369 TL</t>
  </si>
  <si>
    <t>205/60R16 SL369 TL</t>
  </si>
  <si>
    <t>195/65R15 RP18 TL</t>
  </si>
  <si>
    <t>205/60R15 RP18 TL</t>
  </si>
  <si>
    <t>235/70R16 SL369 TL</t>
  </si>
  <si>
    <t>195/50R16 RP28 TL</t>
  </si>
  <si>
    <t>7.50R16LT-14 CB981 TT SET</t>
  </si>
  <si>
    <t>7.50R16LT-14 CR926 TT SET</t>
  </si>
  <si>
    <t>LT235/75R15-8PR SL366 OWL</t>
  </si>
  <si>
    <t>★</t>
  </si>
  <si>
    <t>W15L</t>
  </si>
  <si>
    <t>Inflated Pressure (PSI)</t>
  </si>
  <si>
    <t>W10</t>
  </si>
  <si>
    <t>W13</t>
  </si>
  <si>
    <t>W16L</t>
  </si>
  <si>
    <t>L5S</t>
  </si>
  <si>
    <t xml:space="preserve">MS502 MINEXTRA </t>
  </si>
  <si>
    <t>12.00R24 TT</t>
  </si>
  <si>
    <t>17.5R25 TL</t>
  </si>
  <si>
    <t xml:space="preserve">MS501 MINEXTRA </t>
  </si>
  <si>
    <t>20.5R25 TL</t>
  </si>
  <si>
    <t>18.00R25 TL</t>
  </si>
  <si>
    <t>26.5R25 TL</t>
  </si>
  <si>
    <t>8.5V</t>
  </si>
  <si>
    <t>14.00/1.5</t>
  </si>
  <si>
    <t>13.00/2.5</t>
  </si>
  <si>
    <t>28.00/3.5</t>
  </si>
  <si>
    <t>LINEA MINERIA - RADIAL</t>
  </si>
  <si>
    <t>LINEA INFRAESTRUCTURA - RADIAL - CONVENCIONAL</t>
  </si>
  <si>
    <t>14.00-24 TL</t>
  </si>
  <si>
    <t>G2</t>
  </si>
  <si>
    <t>MS905</t>
  </si>
  <si>
    <t>16PR</t>
  </si>
  <si>
    <t>MS915</t>
  </si>
  <si>
    <t>14.00R24 TL</t>
  </si>
  <si>
    <t>MS203</t>
  </si>
  <si>
    <t>17.5-25 TL</t>
  </si>
  <si>
    <t>MS913</t>
  </si>
  <si>
    <t>20PR</t>
  </si>
  <si>
    <t>20.5-25 TL</t>
  </si>
  <si>
    <t>23.5R25 TL</t>
  </si>
  <si>
    <t>MS302</t>
  </si>
  <si>
    <t>MS405 DUMPXTRA</t>
  </si>
  <si>
    <t>MS406</t>
  </si>
  <si>
    <t>29.5R25 TL</t>
  </si>
  <si>
    <t>G2/E2/L2</t>
  </si>
  <si>
    <t>10.00VA</t>
  </si>
  <si>
    <t>L4/E4</t>
  </si>
  <si>
    <t>10-16.5</t>
  </si>
  <si>
    <t xml:space="preserve">MACIZA </t>
  </si>
  <si>
    <t>MS705 R4</t>
  </si>
  <si>
    <t>20-7.5</t>
  </si>
  <si>
    <t>12-16.5</t>
  </si>
  <si>
    <t>MS907</t>
  </si>
  <si>
    <t>14PR</t>
  </si>
  <si>
    <t>MS906</t>
  </si>
  <si>
    <t>12PR</t>
  </si>
  <si>
    <t>12.5/80-18</t>
  </si>
  <si>
    <t>MS901</t>
  </si>
  <si>
    <t>19.5L-24</t>
  </si>
  <si>
    <t>MS904</t>
  </si>
  <si>
    <t>23.1-26 TL</t>
  </si>
  <si>
    <t>MS938</t>
  </si>
  <si>
    <t>VIBRO</t>
  </si>
  <si>
    <t>N/A</t>
  </si>
  <si>
    <t>W9</t>
  </si>
  <si>
    <t>DW20</t>
  </si>
  <si>
    <t>LINEA COMPACT LINE</t>
  </si>
  <si>
    <t>LINEA AGRICOLA - RADIAL</t>
  </si>
  <si>
    <t>RW</t>
  </si>
  <si>
    <t>MS951R</t>
  </si>
  <si>
    <t>MS961R</t>
  </si>
  <si>
    <t>W12</t>
  </si>
  <si>
    <t>11R24</t>
  </si>
  <si>
    <t>13.6R24</t>
  </si>
  <si>
    <t>14.9R24</t>
  </si>
  <si>
    <t>14.9R28</t>
  </si>
  <si>
    <t>16.9R30</t>
  </si>
  <si>
    <t>18.4R30</t>
  </si>
  <si>
    <t>18.4R34</t>
  </si>
  <si>
    <t>20.8R38</t>
  </si>
  <si>
    <t>DW18L</t>
  </si>
  <si>
    <t>23.1R26</t>
  </si>
  <si>
    <t>EQUIVALENCIA</t>
  </si>
  <si>
    <t>DW20B</t>
  </si>
  <si>
    <t>DW23B</t>
  </si>
  <si>
    <t>AG20.00x22.5</t>
  </si>
  <si>
    <t>23.5-25 TL</t>
  </si>
  <si>
    <t>28PR</t>
  </si>
  <si>
    <t>12.00-20 TT</t>
  </si>
  <si>
    <t>620/75R26 TL</t>
  </si>
  <si>
    <t>280/85R24 TL</t>
  </si>
  <si>
    <t>340/85R24 TL</t>
  </si>
  <si>
    <t>380/85R24 TL</t>
  </si>
  <si>
    <t>380/85R28 TL</t>
  </si>
  <si>
    <t>420/85R30 TL</t>
  </si>
  <si>
    <t>460/85R30 TL</t>
  </si>
  <si>
    <t>460/85R34 TL</t>
  </si>
  <si>
    <t>520/85R38 TL</t>
  </si>
  <si>
    <t>710/70R38 TL</t>
  </si>
  <si>
    <t>600/65R28 TL</t>
  </si>
  <si>
    <t>600/50R22.5 TL</t>
  </si>
  <si>
    <t>MS803</t>
  </si>
  <si>
    <t>IND -4</t>
  </si>
  <si>
    <t>MS804</t>
  </si>
  <si>
    <t>14.00-24 TT</t>
  </si>
  <si>
    <t>18.00-25 TL</t>
  </si>
  <si>
    <t>MS804S</t>
  </si>
  <si>
    <t>40PR</t>
  </si>
  <si>
    <t>LINEA PUERTOS - CONVENCIONAL</t>
  </si>
  <si>
    <t>8.50</t>
  </si>
  <si>
    <t>10.00W</t>
  </si>
  <si>
    <t>PRECIO DISTRIBUIDOR SIN IVA</t>
  </si>
  <si>
    <t>PRECIO PUBLICO SIN IVA</t>
  </si>
  <si>
    <t>PRECIO DISTRIBUIDOR ( EXENTO DE IVA )</t>
  </si>
  <si>
    <t>PRECIO PUBLICO ( EXENTO DE IVA )</t>
  </si>
  <si>
    <t>35/65R33 TL</t>
  </si>
  <si>
    <t xml:space="preserve">19.50/2.5 </t>
  </si>
  <si>
    <t xml:space="preserve">25.00/3.5 </t>
  </si>
  <si>
    <t>MS801</t>
  </si>
  <si>
    <t>280/85R28 TL</t>
  </si>
  <si>
    <t>11.2R28</t>
  </si>
  <si>
    <t>340/85R38 TL</t>
  </si>
  <si>
    <t>13.6R38</t>
  </si>
  <si>
    <t>620/70R42 TL</t>
  </si>
  <si>
    <t>DW30B</t>
  </si>
  <si>
    <t>13.00-24 TL</t>
  </si>
  <si>
    <t>320/85R28 TL</t>
  </si>
  <si>
    <t>340/85R28 TL</t>
  </si>
  <si>
    <t>480/70R30 TL</t>
  </si>
  <si>
    <t>520/85R42 TL</t>
  </si>
  <si>
    <t>MS401</t>
  </si>
  <si>
    <t>E4</t>
  </si>
  <si>
    <t>18.00R33 TL</t>
  </si>
  <si>
    <t>12.4R28</t>
  </si>
  <si>
    <t>W11</t>
  </si>
  <si>
    <t>13.6R28</t>
  </si>
  <si>
    <t>320/85R24 TL</t>
  </si>
  <si>
    <t>12.4R24</t>
  </si>
  <si>
    <t>Número de artículo</t>
  </si>
  <si>
    <t> Nombre del producto</t>
  </si>
  <si>
    <t> Cantidad inv. Consignación</t>
  </si>
  <si>
    <t>Precio Costo Unitario</t>
  </si>
  <si>
    <t>Precio Costo Total</t>
  </si>
  <si>
    <t>Neumático 14.00-25</t>
  </si>
  <si>
    <t>Protector -25"</t>
  </si>
  <si>
    <t>COL_004395</t>
  </si>
  <si>
    <t>14.00 R 25 E-3/AE35 TL AEOLUS</t>
  </si>
  <si>
    <t>10 - 16.5 (265 / 70 - 16.5) / 10 PR SKS 775 CAMSO</t>
  </si>
  <si>
    <t>14 - 17.5 NHS / 14 PR SKS 532 CAMSO</t>
  </si>
  <si>
    <t>COL_004365</t>
  </si>
  <si>
    <t>19.5L - 24 IND (500 / 70 - 24) / 12 PR BHL 732</t>
  </si>
  <si>
    <t>COL_000062</t>
  </si>
  <si>
    <t>26.5 R 25 MS406 ** K TL E4/L4 *MAXAM</t>
  </si>
  <si>
    <t>COL_004089</t>
  </si>
  <si>
    <t>12 R 22.5 AGM10 18PR AEOLUS</t>
  </si>
  <si>
    <t>COL_004152</t>
  </si>
  <si>
    <t>320/85 R 24 MS951R AGRIXTRA 122A8/B TL</t>
  </si>
  <si>
    <t>COL_004038</t>
  </si>
  <si>
    <t>460/85 R 30 MS951R AGRIXTRA 145A8 TL 042</t>
  </si>
  <si>
    <t>17.5-25-16PR CL729 W</t>
  </si>
  <si>
    <t xml:space="preserve">                       LISTADO DE PRECIOS MARZO MAXAM 2022</t>
  </si>
  <si>
    <t>★★★</t>
  </si>
  <si>
    <t>16.9-28</t>
  </si>
  <si>
    <t>710/70R42 TL</t>
  </si>
  <si>
    <t>20.8R42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</si>
</sst>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&quot;$&quot;* #,##0.00_-;\-&quot;$&quot;* #,##0.00_-;_-&quot;$&quot;* &quot;-&quot;??_-;_-@_-"/>
    <numFmt numFmtId="165" formatCode="_-* #,##0.00\ &quot;€&quot;_-;\-* #,##0.00\ &quot;€&quot;_-;_-* &quot;-&quot;??\ &quot;€&quot;_-;_-@_-"/>
    <numFmt numFmtId="166" formatCode="_(* #,##0.00_);_(* \(#,##0.00\);_(* &quot;-&quot;??_);_(@_)"/>
    <numFmt numFmtId="167" formatCode="_ &quot;￥&quot;* #,##0.00_ ;_ &quot;￥&quot;* \-#,##0.00_ ;_ &quot;￥&quot;* \-??_ ;_ @_ "/>
    <numFmt numFmtId="168" formatCode="0.000000_ "/>
    <numFmt numFmtId="169" formatCode="_([$$-240A]\ * #,##0.00_);_([$$-240A]\ * \(#,##0.00\);_([$$-240A]\ * &quot;-&quot;??_);_(@_)"/>
    <numFmt numFmtId="170" formatCode="_(* #,##0_);_(* \(#,##0\);_(* &quot;-&quot;??_);_(@_)"/>
    <numFmt numFmtId="171" formatCode="_([$$-240A]\ * #,##0_);_([$$-240A]\ * \(#,##0\);_([$$-240A]\ * &quot;-&quot;_);_(@_)"/>
    <numFmt numFmtId="172" formatCode="0.000%"/>
    <numFmt numFmtId="173" formatCode="_-[$$-240A]* #,##0_-;\-[$$-240A]* #,##0_-;_-[$$-240A]* &quot;-&quot;_-;_-@_-"/>
    <numFmt numFmtId="174" formatCode="_-&quot;$&quot;* #,##0_-;\-&quot;$&quot;* #,##0_-;_-&quot;$&quot;* &quot;-&quot;??_-;_-@_-"/>
    <numFmt numFmtId="175" formatCode="_-[$$-240A]\ * #,##0.00_-;\-[$$-240A]\ * #,##0.00_-;_-[$$-240A]\ * &quot;-&quot;??_-;_-@_-"/>
  </numFmts>
  <fonts count="50">
    <font>
      <sz val="12"/>
      <name val="宋体"/>
      <charset val="13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宋体"/>
      <charset val="134"/>
    </font>
    <font>
      <sz val="11"/>
      <name val="ＭＳ Ｐゴシック"/>
    </font>
    <font>
      <sz val="12"/>
      <name val="Trebuchet MS"/>
      <family val="2"/>
    </font>
    <font>
      <sz val="12"/>
      <name val="宋体"/>
      <charset val="134"/>
    </font>
    <font>
      <b/>
      <sz val="14"/>
      <color theme="1"/>
      <name val="Calibri"/>
      <family val="2"/>
      <scheme val="minor"/>
    </font>
    <font>
      <b/>
      <sz val="12"/>
      <color rgb="FFFF0000"/>
      <name val="Calibri"/>
      <family val="2"/>
    </font>
    <font>
      <b/>
      <sz val="12"/>
      <name val="Trebuchet MS"/>
      <family val="2"/>
    </font>
    <font>
      <sz val="12"/>
      <name val="Calibri"/>
      <family val="2"/>
      <scheme val="minor"/>
    </font>
    <font>
      <b/>
      <sz val="14"/>
      <name val="Calibri"/>
      <family val="2"/>
      <scheme val="minor"/>
    </font>
    <font>
      <b/>
      <sz val="22"/>
      <name val="Calibri"/>
      <family val="2"/>
      <scheme val="minor"/>
    </font>
    <font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20"/>
      <name val="Calibri"/>
      <family val="2"/>
      <scheme val="minor"/>
    </font>
    <font>
      <sz val="14"/>
      <color indexed="8"/>
      <name val="Calibri"/>
      <family val="2"/>
      <scheme val="minor"/>
    </font>
    <font>
      <b/>
      <sz val="26"/>
      <name val="Calibri"/>
      <family val="2"/>
      <scheme val="minor"/>
    </font>
    <font>
      <b/>
      <sz val="2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</font>
    <font>
      <sz val="12"/>
      <color indexed="8"/>
      <name val="Trebuchet MS"/>
      <family val="2"/>
    </font>
    <font>
      <sz val="12"/>
      <color rgb="FF545454"/>
      <name val="宋体"/>
      <charset val="134"/>
    </font>
    <font>
      <b/>
      <sz val="14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10"/>
      <name val="Verdana"/>
      <family val="2"/>
    </font>
    <font>
      <b/>
      <sz val="10"/>
      <color rgb="FF000000"/>
      <name val="Arial"/>
      <family val="2"/>
    </font>
    <font>
      <b/>
      <sz val="12"/>
      <color rgb="FF000000"/>
      <name val="Arial"/>
      <family val="2"/>
    </font>
    <font>
      <b/>
      <sz val="12"/>
      <name val="Arial"/>
      <family val="2"/>
    </font>
    <font>
      <b/>
      <i/>
      <sz val="20"/>
      <color theme="1"/>
      <name val="Calibri"/>
      <family val="2"/>
      <scheme val="minor"/>
    </font>
    <font>
      <b/>
      <sz val="14"/>
      <color theme="0"/>
      <name val="Arial"/>
      <family val="2"/>
    </font>
    <font>
      <b/>
      <sz val="9"/>
      <color theme="0"/>
      <name val="Arial"/>
      <family val="2"/>
    </font>
    <font>
      <b/>
      <sz val="8"/>
      <color theme="0"/>
      <name val="Arial"/>
      <family val="2"/>
    </font>
    <font>
      <sz val="10"/>
      <name val="Times New Roman"/>
      <family val="1"/>
    </font>
    <font>
      <b/>
      <sz val="11"/>
      <color rgb="FFFFFFFF"/>
      <name val="Calibri"/>
      <family val="2"/>
    </font>
    <font>
      <sz val="11"/>
      <color rgb="FF000000"/>
      <name val="Calibri"/>
      <family val="2"/>
    </font>
    <font>
      <b/>
      <sz val="10.5"/>
      <color rgb="FF000000"/>
      <name val="Segoe UI"/>
      <family val="2"/>
    </font>
    <font>
      <sz val="10.5"/>
      <color rgb="FF000000"/>
      <name val="Segoe UI"/>
      <family val="2"/>
    </font>
    <font>
      <sz val="11"/>
      <color rgb="FF000000"/>
      <name val="Segoe U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5B9BD5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20">
    <xf numFmtId="0" fontId="0" fillId="0" borderId="0">
      <alignment vertical="center"/>
    </xf>
    <xf numFmtId="167" fontId="8" fillId="0" borderId="0" applyFont="0" applyFill="0" applyBorder="0" applyAlignment="0" applyProtection="0">
      <alignment vertical="center"/>
    </xf>
    <xf numFmtId="0" fontId="4" fillId="0" borderId="0"/>
    <xf numFmtId="9" fontId="8" fillId="0" borderId="0" applyFont="0" applyFill="0" applyBorder="0" applyAlignment="0" applyProtection="0">
      <alignment vertical="center"/>
    </xf>
    <xf numFmtId="0" fontId="8" fillId="0" borderId="0"/>
    <xf numFmtId="0" fontId="5" fillId="0" borderId="0">
      <alignment vertical="center"/>
    </xf>
    <xf numFmtId="0" fontId="8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167" fontId="8" fillId="0" borderId="0" applyFont="0" applyFill="0" applyBorder="0" applyAlignment="0" applyProtection="0">
      <alignment vertical="center"/>
    </xf>
    <xf numFmtId="166" fontId="1" fillId="0" borderId="0" applyFont="0" applyFill="0" applyBorder="0" applyAlignment="0" applyProtection="0"/>
    <xf numFmtId="166" fontId="36" fillId="0" borderId="0" applyFont="0" applyFill="0" applyBorder="0" applyAlignment="0" applyProtection="0"/>
    <xf numFmtId="0" fontId="36" fillId="0" borderId="0"/>
  </cellStyleXfs>
  <cellXfs count="181">
    <xf numFmtId="0" fontId="0" fillId="0" borderId="0" xfId="0">
      <alignment vertical="center"/>
    </xf>
    <xf numFmtId="0" fontId="10" fillId="2" borderId="0" xfId="10" applyFont="1" applyFill="1" applyAlignment="1">
      <alignment horizontal="left" vertical="center"/>
    </xf>
    <xf numFmtId="9" fontId="10" fillId="2" borderId="0" xfId="10" applyNumberFormat="1" applyFont="1" applyFill="1" applyAlignment="1">
      <alignment horizontal="center" vertical="center"/>
    </xf>
    <xf numFmtId="0" fontId="12" fillId="0" borderId="0" xfId="0" applyFont="1">
      <alignment vertical="center"/>
    </xf>
    <xf numFmtId="0" fontId="12" fillId="0" borderId="8" xfId="0" applyFont="1" applyBorder="1">
      <alignment vertical="center"/>
    </xf>
    <xf numFmtId="0" fontId="12" fillId="0" borderId="9" xfId="0" applyFont="1" applyBorder="1">
      <alignment vertical="center"/>
    </xf>
    <xf numFmtId="0" fontId="18" fillId="0" borderId="7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9" fontId="15" fillId="0" borderId="0" xfId="3" applyFont="1" applyAlignment="1">
      <alignment horizontal="center" vertical="center"/>
    </xf>
    <xf numFmtId="170" fontId="15" fillId="0" borderId="0" xfId="13" applyNumberFormat="1" applyFont="1" applyAlignment="1">
      <alignment horizontal="center" vertical="center"/>
    </xf>
    <xf numFmtId="0" fontId="15" fillId="0" borderId="0" xfId="0" applyFont="1">
      <alignment vertical="center"/>
    </xf>
    <xf numFmtId="0" fontId="15" fillId="0" borderId="1" xfId="0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/>
    </xf>
    <xf numFmtId="169" fontId="19" fillId="0" borderId="1" xfId="0" applyNumberFormat="1" applyFont="1" applyBorder="1" applyAlignment="1">
      <alignment horizontal="center" vertical="center" wrapText="1"/>
    </xf>
    <xf numFmtId="9" fontId="15" fillId="0" borderId="1" xfId="3" applyFont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/>
    </xf>
    <xf numFmtId="168" fontId="15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168" fontId="13" fillId="0" borderId="0" xfId="9" applyNumberFormat="1" applyFont="1" applyAlignment="1">
      <alignment horizontal="center" vertical="center" wrapText="1"/>
    </xf>
    <xf numFmtId="169" fontId="19" fillId="0" borderId="5" xfId="0" applyNumberFormat="1" applyFont="1" applyBorder="1" applyAlignment="1">
      <alignment horizontal="center" vertical="center" wrapText="1"/>
    </xf>
    <xf numFmtId="169" fontId="15" fillId="0" borderId="0" xfId="0" applyNumberFormat="1" applyFont="1" applyAlignment="1">
      <alignment horizontal="center" vertical="center"/>
    </xf>
    <xf numFmtId="169" fontId="15" fillId="0" borderId="1" xfId="0" applyNumberFormat="1" applyFont="1" applyBorder="1" applyAlignment="1">
      <alignment horizontal="center" vertical="center"/>
    </xf>
    <xf numFmtId="0" fontId="13" fillId="3" borderId="1" xfId="9" applyFont="1" applyFill="1" applyBorder="1" applyAlignment="1">
      <alignment horizontal="center" vertical="center" wrapText="1"/>
    </xf>
    <xf numFmtId="168" fontId="13" fillId="3" borderId="1" xfId="9" applyNumberFormat="1" applyFont="1" applyFill="1" applyBorder="1" applyAlignment="1">
      <alignment horizontal="center" vertical="center" wrapText="1"/>
    </xf>
    <xf numFmtId="170" fontId="13" fillId="3" borderId="1" xfId="13" applyNumberFormat="1" applyFont="1" applyFill="1" applyBorder="1" applyAlignment="1">
      <alignment horizontal="center" vertical="center"/>
    </xf>
    <xf numFmtId="171" fontId="19" fillId="0" borderId="1" xfId="0" applyNumberFormat="1" applyFont="1" applyBorder="1" applyAlignment="1">
      <alignment horizontal="center" vertical="center" wrapText="1"/>
    </xf>
    <xf numFmtId="0" fontId="22" fillId="0" borderId="0" xfId="10" applyFont="1"/>
    <xf numFmtId="0" fontId="23" fillId="0" borderId="0" xfId="10" applyFont="1" applyAlignment="1">
      <alignment horizontal="center" vertical="center"/>
    </xf>
    <xf numFmtId="171" fontId="25" fillId="2" borderId="1" xfId="1" applyNumberFormat="1" applyFont="1" applyFill="1" applyBorder="1" applyAlignment="1">
      <alignment horizontal="center" vertical="center" wrapText="1"/>
    </xf>
    <xf numFmtId="0" fontId="7" fillId="0" borderId="1" xfId="9" applyFont="1" applyBorder="1" applyAlignment="1">
      <alignment horizontal="center" vertical="center" wrapText="1"/>
    </xf>
    <xf numFmtId="0" fontId="24" fillId="2" borderId="1" xfId="1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22" fillId="2" borderId="0" xfId="10" applyFont="1" applyFill="1"/>
    <xf numFmtId="164" fontId="8" fillId="2" borderId="0" xfId="12" applyFont="1" applyFill="1"/>
    <xf numFmtId="0" fontId="23" fillId="2" borderId="0" xfId="10" applyFont="1" applyFill="1"/>
    <xf numFmtId="0" fontId="26" fillId="0" borderId="0" xfId="0" applyFont="1">
      <alignment vertical="center"/>
    </xf>
    <xf numFmtId="164" fontId="8" fillId="0" borderId="0" xfId="12" applyFont="1"/>
    <xf numFmtId="0" fontId="22" fillId="2" borderId="6" xfId="10" applyFont="1" applyFill="1" applyBorder="1"/>
    <xf numFmtId="0" fontId="11" fillId="3" borderId="1" xfId="9" applyFont="1" applyFill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/>
    </xf>
    <xf numFmtId="0" fontId="15" fillId="2" borderId="10" xfId="0" applyFont="1" applyFill="1" applyBorder="1">
      <alignment vertical="center"/>
    </xf>
    <xf numFmtId="171" fontId="27" fillId="0" borderId="1" xfId="0" applyNumberFormat="1" applyFont="1" applyBorder="1" applyAlignment="1">
      <alignment horizontal="center" vertical="center" wrapText="1"/>
    </xf>
    <xf numFmtId="170" fontId="15" fillId="0" borderId="2" xfId="13" applyNumberFormat="1" applyFont="1" applyBorder="1" applyAlignment="1">
      <alignment horizontal="center" vertical="center"/>
    </xf>
    <xf numFmtId="170" fontId="15" fillId="0" borderId="1" xfId="13" applyNumberFormat="1" applyFont="1" applyBorder="1" applyAlignment="1">
      <alignment horizontal="center" vertical="center"/>
    </xf>
    <xf numFmtId="9" fontId="15" fillId="0" borderId="1" xfId="0" applyNumberFormat="1" applyFont="1" applyBorder="1">
      <alignment vertical="center"/>
    </xf>
    <xf numFmtId="0" fontId="15" fillId="0" borderId="3" xfId="0" applyFont="1" applyBorder="1" applyAlignment="1">
      <alignment horizontal="center" vertical="center"/>
    </xf>
    <xf numFmtId="0" fontId="0" fillId="0" borderId="0" xfId="0" applyAlignment="1">
      <alignment horizontal="left" indent="1"/>
    </xf>
    <xf numFmtId="170" fontId="0" fillId="0" borderId="0" xfId="13" applyNumberFormat="1" applyFont="1"/>
    <xf numFmtId="0" fontId="16" fillId="0" borderId="0" xfId="0" applyFont="1" applyAlignment="1">
      <alignment horizontal="center" wrapText="1"/>
    </xf>
    <xf numFmtId="172" fontId="12" fillId="0" borderId="0" xfId="3" applyNumberFormat="1" applyFont="1">
      <alignment vertical="center"/>
    </xf>
    <xf numFmtId="10" fontId="15" fillId="0" borderId="1" xfId="3" applyNumberFormat="1" applyFont="1" applyBorder="1" applyAlignment="1">
      <alignment horizontal="center" vertical="center"/>
    </xf>
    <xf numFmtId="4" fontId="15" fillId="0" borderId="0" xfId="0" applyNumberFormat="1" applyFont="1">
      <alignment vertical="center"/>
    </xf>
    <xf numFmtId="170" fontId="12" fillId="0" borderId="0" xfId="13" applyNumberFormat="1" applyFont="1" applyAlignment="1">
      <alignment vertical="center"/>
    </xf>
    <xf numFmtId="170" fontId="0" fillId="0" borderId="0" xfId="13" applyNumberFormat="1" applyFont="1" applyAlignment="1">
      <alignment horizontal="left" indent="1"/>
    </xf>
    <xf numFmtId="0" fontId="20" fillId="0" borderId="8" xfId="0" applyFont="1" applyBorder="1" applyAlignment="1">
      <alignment horizontal="center" vertical="center"/>
    </xf>
    <xf numFmtId="0" fontId="2" fillId="0" borderId="0" xfId="14"/>
    <xf numFmtId="0" fontId="2" fillId="0" borderId="0" xfId="14" applyAlignment="1">
      <alignment horizontal="center" vertical="center"/>
    </xf>
    <xf numFmtId="0" fontId="2" fillId="0" borderId="0" xfId="14" applyAlignment="1">
      <alignment horizontal="center"/>
    </xf>
    <xf numFmtId="0" fontId="29" fillId="2" borderId="0" xfId="14" applyFont="1" applyFill="1" applyAlignment="1">
      <alignment horizontal="left"/>
    </xf>
    <xf numFmtId="0" fontId="29" fillId="2" borderId="0" xfId="14" applyFont="1" applyFill="1" applyAlignment="1">
      <alignment horizontal="center" vertical="center"/>
    </xf>
    <xf numFmtId="0" fontId="29" fillId="2" borderId="0" xfId="14" applyFont="1" applyFill="1" applyAlignment="1">
      <alignment horizontal="center"/>
    </xf>
    <xf numFmtId="0" fontId="30" fillId="2" borderId="0" xfId="14" applyFont="1" applyFill="1"/>
    <xf numFmtId="0" fontId="29" fillId="2" borderId="0" xfId="14" applyFont="1" applyFill="1"/>
    <xf numFmtId="0" fontId="28" fillId="2" borderId="0" xfId="14" applyFont="1" applyFill="1" applyAlignment="1">
      <alignment horizontal="center"/>
    </xf>
    <xf numFmtId="0" fontId="30" fillId="2" borderId="0" xfId="14" applyFont="1" applyFill="1" applyAlignment="1">
      <alignment horizontal="center"/>
    </xf>
    <xf numFmtId="0" fontId="31" fillId="2" borderId="0" xfId="14" applyFont="1" applyFill="1" applyAlignment="1">
      <alignment horizontal="left"/>
    </xf>
    <xf numFmtId="0" fontId="31" fillId="2" borderId="0" xfId="14" applyFont="1" applyFill="1" applyAlignment="1">
      <alignment horizontal="center" vertical="center"/>
    </xf>
    <xf numFmtId="0" fontId="31" fillId="2" borderId="0" xfId="14" applyFont="1" applyFill="1" applyAlignment="1">
      <alignment horizontal="center"/>
    </xf>
    <xf numFmtId="0" fontId="31" fillId="2" borderId="0" xfId="14" applyFont="1" applyFill="1"/>
    <xf numFmtId="0" fontId="34" fillId="2" borderId="0" xfId="14" applyFont="1" applyFill="1" applyAlignment="1">
      <alignment horizontal="center" vertical="center"/>
    </xf>
    <xf numFmtId="0" fontId="34" fillId="2" borderId="0" xfId="14" applyFont="1" applyFill="1"/>
    <xf numFmtId="0" fontId="35" fillId="2" borderId="0" xfId="14" applyFont="1" applyFill="1" applyAlignment="1">
      <alignment horizontal="left"/>
    </xf>
    <xf numFmtId="0" fontId="35" fillId="2" borderId="0" xfId="14" applyFont="1" applyFill="1" applyAlignment="1">
      <alignment horizontal="center" vertical="center"/>
    </xf>
    <xf numFmtId="0" fontId="35" fillId="2" borderId="0" xfId="14" applyFont="1" applyFill="1" applyAlignment="1">
      <alignment horizontal="center"/>
    </xf>
    <xf numFmtId="0" fontId="34" fillId="0" borderId="1" xfId="14" applyFont="1" applyBorder="1" applyAlignment="1">
      <alignment horizontal="center" vertical="center"/>
    </xf>
    <xf numFmtId="0" fontId="34" fillId="0" borderId="14" xfId="14" applyFont="1" applyBorder="1" applyAlignment="1">
      <alignment horizontal="center" vertical="center"/>
    </xf>
    <xf numFmtId="0" fontId="9" fillId="0" borderId="0" xfId="10" applyFont="1"/>
    <xf numFmtId="0" fontId="34" fillId="2" borderId="0" xfId="14" applyFont="1" applyFill="1" applyAlignment="1">
      <alignment horizontal="center"/>
    </xf>
    <xf numFmtId="0" fontId="15" fillId="5" borderId="1" xfId="0" applyFont="1" applyFill="1" applyBorder="1" applyAlignment="1">
      <alignment horizontal="center" vertical="center"/>
    </xf>
    <xf numFmtId="0" fontId="12" fillId="0" borderId="1" xfId="10" applyFont="1" applyBorder="1" applyAlignment="1">
      <alignment horizontal="center" vertical="center"/>
    </xf>
    <xf numFmtId="0" fontId="37" fillId="4" borderId="1" xfId="14" applyFont="1" applyFill="1" applyBorder="1" applyAlignment="1">
      <alignment horizontal="center" vertical="center" wrapText="1"/>
    </xf>
    <xf numFmtId="0" fontId="35" fillId="0" borderId="1" xfId="14" applyFont="1" applyBorder="1" applyAlignment="1">
      <alignment horizontal="center" vertical="center" wrapText="1"/>
    </xf>
    <xf numFmtId="0" fontId="35" fillId="4" borderId="1" xfId="14" applyFont="1" applyFill="1" applyBorder="1" applyAlignment="1">
      <alignment horizontal="center" vertical="center" wrapText="1"/>
    </xf>
    <xf numFmtId="173" fontId="39" fillId="0" borderId="12" xfId="15" applyNumberFormat="1" applyFont="1" applyBorder="1" applyAlignment="1">
      <alignment vertical="center"/>
    </xf>
    <xf numFmtId="0" fontId="37" fillId="4" borderId="14" xfId="14" applyFont="1" applyFill="1" applyBorder="1" applyAlignment="1">
      <alignment horizontal="center" vertical="center" wrapText="1"/>
    </xf>
    <xf numFmtId="0" fontId="35" fillId="0" borderId="14" xfId="14" applyFont="1" applyBorder="1" applyAlignment="1">
      <alignment horizontal="center" vertical="center" wrapText="1"/>
    </xf>
    <xf numFmtId="0" fontId="35" fillId="4" borderId="14" xfId="14" applyFont="1" applyFill="1" applyBorder="1" applyAlignment="1">
      <alignment horizontal="center" vertical="center" wrapText="1"/>
    </xf>
    <xf numFmtId="0" fontId="35" fillId="0" borderId="1" xfId="14" applyFont="1" applyBorder="1" applyAlignment="1">
      <alignment horizontal="center" vertical="center"/>
    </xf>
    <xf numFmtId="173" fontId="39" fillId="0" borderId="1" xfId="15" applyNumberFormat="1" applyFont="1" applyBorder="1" applyAlignment="1">
      <alignment vertical="center"/>
    </xf>
    <xf numFmtId="0" fontId="37" fillId="0" borderId="1" xfId="14" applyFont="1" applyBorder="1" applyAlignment="1">
      <alignment horizontal="center" vertical="center" wrapText="1"/>
    </xf>
    <xf numFmtId="0" fontId="37" fillId="0" borderId="1" xfId="14" applyFont="1" applyBorder="1" applyAlignment="1">
      <alignment horizontal="center" wrapText="1"/>
    </xf>
    <xf numFmtId="174" fontId="38" fillId="0" borderId="12" xfId="15" applyNumberFormat="1" applyFont="1" applyBorder="1" applyAlignment="1">
      <alignment horizontal="center" vertical="center" wrapText="1"/>
    </xf>
    <xf numFmtId="173" fontId="39" fillId="0" borderId="1" xfId="15" applyNumberFormat="1" applyFont="1" applyFill="1" applyBorder="1" applyAlignment="1">
      <alignment vertical="center"/>
    </xf>
    <xf numFmtId="173" fontId="39" fillId="0" borderId="12" xfId="15" applyNumberFormat="1" applyFont="1" applyFill="1" applyBorder="1" applyAlignment="1">
      <alignment vertical="center"/>
    </xf>
    <xf numFmtId="173" fontId="39" fillId="0" borderId="15" xfId="15" applyNumberFormat="1" applyFont="1" applyFill="1" applyBorder="1" applyAlignment="1">
      <alignment vertical="center"/>
    </xf>
    <xf numFmtId="173" fontId="2" fillId="0" borderId="0" xfId="14" applyNumberFormat="1"/>
    <xf numFmtId="174" fontId="38" fillId="0" borderId="12" xfId="15" applyNumberFormat="1" applyFont="1" applyFill="1" applyBorder="1" applyAlignment="1">
      <alignment horizontal="center" vertical="center" wrapText="1"/>
    </xf>
    <xf numFmtId="0" fontId="37" fillId="4" borderId="7" xfId="14" applyFont="1" applyFill="1" applyBorder="1" applyAlignment="1">
      <alignment horizontal="center" vertical="center" wrapText="1"/>
    </xf>
    <xf numFmtId="0" fontId="34" fillId="0" borderId="7" xfId="14" applyFont="1" applyBorder="1" applyAlignment="1">
      <alignment horizontal="center" vertical="center"/>
    </xf>
    <xf numFmtId="0" fontId="35" fillId="4" borderId="7" xfId="14" applyFont="1" applyFill="1" applyBorder="1" applyAlignment="1">
      <alignment horizontal="center" vertical="center" wrapText="1"/>
    </xf>
    <xf numFmtId="173" fontId="39" fillId="0" borderId="24" xfId="15" applyNumberFormat="1" applyFont="1" applyFill="1" applyBorder="1" applyAlignment="1">
      <alignment vertical="center"/>
    </xf>
    <xf numFmtId="173" fontId="39" fillId="0" borderId="12" xfId="15" applyNumberFormat="1" applyFont="1" applyFill="1" applyBorder="1" applyAlignment="1">
      <alignment horizontal="center" vertical="center"/>
    </xf>
    <xf numFmtId="0" fontId="37" fillId="0" borderId="1" xfId="14" applyFont="1" applyFill="1" applyBorder="1" applyAlignment="1">
      <alignment horizontal="center" vertical="center" wrapText="1"/>
    </xf>
    <xf numFmtId="0" fontId="35" fillId="0" borderId="1" xfId="14" applyFont="1" applyFill="1" applyBorder="1" applyAlignment="1">
      <alignment horizontal="center" vertical="center" wrapText="1"/>
    </xf>
    <xf numFmtId="0" fontId="34" fillId="0" borderId="1" xfId="14" applyFont="1" applyFill="1" applyBorder="1" applyAlignment="1">
      <alignment horizontal="center" vertical="center"/>
    </xf>
    <xf numFmtId="0" fontId="37" fillId="0" borderId="14" xfId="14" applyFont="1" applyFill="1" applyBorder="1" applyAlignment="1">
      <alignment horizontal="center" vertical="center" wrapText="1"/>
    </xf>
    <xf numFmtId="0" fontId="35" fillId="0" borderId="14" xfId="14" applyFont="1" applyFill="1" applyBorder="1" applyAlignment="1">
      <alignment horizontal="center" vertical="center" wrapText="1"/>
    </xf>
    <xf numFmtId="0" fontId="34" fillId="0" borderId="14" xfId="14" applyFont="1" applyFill="1" applyBorder="1" applyAlignment="1">
      <alignment horizontal="center" vertical="center"/>
    </xf>
    <xf numFmtId="0" fontId="34" fillId="2" borderId="0" xfId="14" applyFont="1" applyFill="1" applyAlignment="1">
      <alignment horizontal="center"/>
    </xf>
    <xf numFmtId="170" fontId="37" fillId="4" borderId="1" xfId="13" applyNumberFormat="1" applyFont="1" applyFill="1" applyBorder="1" applyAlignment="1">
      <alignment horizontal="center" vertical="center" wrapText="1"/>
    </xf>
    <xf numFmtId="0" fontId="42" fillId="7" borderId="1" xfId="14" applyFont="1" applyFill="1" applyBorder="1" applyAlignment="1">
      <alignment horizontal="center" vertical="center" wrapText="1"/>
    </xf>
    <xf numFmtId="0" fontId="43" fillId="7" borderId="1" xfId="14" applyFont="1" applyFill="1" applyBorder="1" applyAlignment="1">
      <alignment horizontal="center" vertical="center" wrapText="1"/>
    </xf>
    <xf numFmtId="0" fontId="42" fillId="7" borderId="1" xfId="14" applyFont="1" applyFill="1" applyBorder="1" applyAlignment="1">
      <alignment horizontal="center" wrapText="1"/>
    </xf>
    <xf numFmtId="0" fontId="37" fillId="4" borderId="11" xfId="14" applyFont="1" applyFill="1" applyBorder="1" applyAlignment="1">
      <alignment horizontal="center" vertical="center" wrapText="1"/>
    </xf>
    <xf numFmtId="0" fontId="37" fillId="0" borderId="11" xfId="14" applyFont="1" applyBorder="1" applyAlignment="1">
      <alignment horizontal="center" vertical="center" wrapText="1"/>
    </xf>
    <xf numFmtId="0" fontId="42" fillId="7" borderId="25" xfId="14" applyFont="1" applyFill="1" applyBorder="1" applyAlignment="1">
      <alignment horizontal="center" vertical="center" wrapText="1"/>
    </xf>
    <xf numFmtId="0" fontId="43" fillId="7" borderId="26" xfId="14" applyFont="1" applyFill="1" applyBorder="1" applyAlignment="1">
      <alignment horizontal="center" vertical="center" wrapText="1"/>
    </xf>
    <xf numFmtId="0" fontId="42" fillId="7" borderId="26" xfId="14" applyFont="1" applyFill="1" applyBorder="1" applyAlignment="1">
      <alignment horizontal="center" vertical="center" wrapText="1"/>
    </xf>
    <xf numFmtId="0" fontId="42" fillId="7" borderId="26" xfId="14" applyFont="1" applyFill="1" applyBorder="1" applyAlignment="1">
      <alignment horizontal="center" wrapText="1"/>
    </xf>
    <xf numFmtId="0" fontId="42" fillId="7" borderId="27" xfId="14" applyFont="1" applyFill="1" applyBorder="1" applyAlignment="1">
      <alignment horizontal="center" vertical="center" wrapText="1"/>
    </xf>
    <xf numFmtId="0" fontId="37" fillId="4" borderId="23" xfId="14" applyFont="1" applyFill="1" applyBorder="1" applyAlignment="1">
      <alignment horizontal="center" vertical="center" wrapText="1"/>
    </xf>
    <xf numFmtId="0" fontId="37" fillId="4" borderId="13" xfId="14" applyFont="1" applyFill="1" applyBorder="1" applyAlignment="1">
      <alignment horizontal="center" vertical="center" wrapText="1"/>
    </xf>
    <xf numFmtId="0" fontId="37" fillId="0" borderId="11" xfId="14" applyFont="1" applyFill="1" applyBorder="1" applyAlignment="1">
      <alignment horizontal="center" vertical="center" wrapText="1"/>
    </xf>
    <xf numFmtId="0" fontId="37" fillId="0" borderId="13" xfId="14" applyFont="1" applyFill="1" applyBorder="1" applyAlignment="1">
      <alignment horizontal="center" vertical="center" wrapText="1"/>
    </xf>
    <xf numFmtId="174" fontId="2" fillId="0" borderId="0" xfId="14" applyNumberFormat="1"/>
    <xf numFmtId="170" fontId="2" fillId="0" borderId="0" xfId="13" applyNumberFormat="1" applyFont="1"/>
    <xf numFmtId="170" fontId="2" fillId="0" borderId="0" xfId="14" applyNumberFormat="1"/>
    <xf numFmtId="0" fontId="45" fillId="8" borderId="30" xfId="0" applyFont="1" applyFill="1" applyBorder="1" applyAlignment="1">
      <alignment horizontal="center" vertical="center" wrapText="1"/>
    </xf>
    <xf numFmtId="0" fontId="45" fillId="8" borderId="31" xfId="0" applyFont="1" applyFill="1" applyBorder="1" applyAlignment="1">
      <alignment horizontal="center" vertical="center" wrapText="1"/>
    </xf>
    <xf numFmtId="0" fontId="46" fillId="4" borderId="32" xfId="0" applyFont="1" applyFill="1" applyBorder="1" applyAlignment="1">
      <alignment vertical="center" wrapText="1"/>
    </xf>
    <xf numFmtId="0" fontId="46" fillId="4" borderId="22" xfId="0" applyFont="1" applyFill="1" applyBorder="1" applyAlignment="1">
      <alignment vertical="center" wrapText="1"/>
    </xf>
    <xf numFmtId="0" fontId="46" fillId="4" borderId="22" xfId="0" applyFont="1" applyFill="1" applyBorder="1" applyAlignment="1">
      <alignment horizontal="center" vertical="center" wrapText="1"/>
    </xf>
    <xf numFmtId="0" fontId="46" fillId="4" borderId="32" xfId="0" applyFont="1" applyFill="1" applyBorder="1" applyAlignment="1">
      <alignment horizontal="right" vertical="center" wrapText="1"/>
    </xf>
    <xf numFmtId="0" fontId="44" fillId="4" borderId="32" xfId="0" applyFont="1" applyFill="1" applyBorder="1" applyAlignment="1">
      <alignment vertical="center" wrapText="1"/>
    </xf>
    <xf numFmtId="0" fontId="49" fillId="4" borderId="22" xfId="0" applyFont="1" applyFill="1" applyBorder="1" applyAlignment="1">
      <alignment vertical="center" wrapText="1"/>
    </xf>
    <xf numFmtId="0" fontId="49" fillId="4" borderId="22" xfId="0" applyFont="1" applyFill="1" applyBorder="1" applyAlignment="1">
      <alignment horizontal="center" vertical="center" wrapText="1"/>
    </xf>
    <xf numFmtId="175" fontId="47" fillId="4" borderId="22" xfId="1" applyNumberFormat="1" applyFont="1" applyFill="1" applyBorder="1" applyAlignment="1">
      <alignment vertical="center" wrapText="1"/>
    </xf>
    <xf numFmtId="0" fontId="48" fillId="4" borderId="22" xfId="0" applyFont="1" applyFill="1" applyBorder="1" applyAlignment="1">
      <alignment horizontal="center" vertical="center" wrapText="1"/>
    </xf>
    <xf numFmtId="175" fontId="46" fillId="4" borderId="22" xfId="1" applyNumberFormat="1" applyFont="1" applyFill="1" applyBorder="1" applyAlignment="1">
      <alignment vertical="center" wrapText="1"/>
    </xf>
    <xf numFmtId="0" fontId="20" fillId="0" borderId="7" xfId="0" applyFont="1" applyBorder="1" applyAlignment="1">
      <alignment horizontal="center" vertical="center"/>
    </xf>
    <xf numFmtId="0" fontId="20" fillId="0" borderId="9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1" fillId="0" borderId="7" xfId="0" applyFont="1" applyBorder="1" applyAlignment="1">
      <alignment horizontal="center" vertical="center"/>
    </xf>
    <xf numFmtId="0" fontId="21" fillId="0" borderId="8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7" fillId="3" borderId="2" xfId="9" applyFont="1" applyFill="1" applyBorder="1" applyAlignment="1">
      <alignment horizontal="center" vertical="center" wrapText="1"/>
    </xf>
    <xf numFmtId="0" fontId="17" fillId="3" borderId="3" xfId="9" applyFont="1" applyFill="1" applyBorder="1" applyAlignment="1">
      <alignment horizontal="center" vertical="center" wrapText="1"/>
    </xf>
    <xf numFmtId="0" fontId="21" fillId="5" borderId="7" xfId="0" applyFont="1" applyFill="1" applyBorder="1" applyAlignment="1">
      <alignment horizontal="center" vertical="center"/>
    </xf>
    <xf numFmtId="0" fontId="21" fillId="5" borderId="8" xfId="0" applyFont="1" applyFill="1" applyBorder="1" applyAlignment="1">
      <alignment horizontal="center" vertical="center"/>
    </xf>
    <xf numFmtId="0" fontId="21" fillId="5" borderId="9" xfId="0" applyFont="1" applyFill="1" applyBorder="1" applyAlignment="1">
      <alignment horizontal="center" vertical="center"/>
    </xf>
    <xf numFmtId="0" fontId="41" fillId="6" borderId="5" xfId="14" applyFont="1" applyFill="1" applyBorder="1" applyAlignment="1">
      <alignment horizontal="center" vertical="center" wrapText="1"/>
    </xf>
    <xf numFmtId="0" fontId="41" fillId="6" borderId="0" xfId="14" applyFont="1" applyFill="1" applyBorder="1" applyAlignment="1">
      <alignment horizontal="center" vertical="center" wrapText="1"/>
    </xf>
    <xf numFmtId="0" fontId="41" fillId="6" borderId="29" xfId="14" applyFont="1" applyFill="1" applyBorder="1" applyAlignment="1">
      <alignment horizontal="center" vertical="center" wrapText="1"/>
    </xf>
    <xf numFmtId="0" fontId="41" fillId="6" borderId="21" xfId="14" applyFont="1" applyFill="1" applyBorder="1" applyAlignment="1">
      <alignment horizontal="center" vertical="center" wrapText="1"/>
    </xf>
    <xf numFmtId="0" fontId="41" fillId="6" borderId="28" xfId="14" applyFont="1" applyFill="1" applyBorder="1" applyAlignment="1">
      <alignment horizontal="center" vertical="center" wrapText="1"/>
    </xf>
    <xf numFmtId="0" fontId="41" fillId="6" borderId="6" xfId="14" applyFont="1" applyFill="1" applyBorder="1" applyAlignment="1">
      <alignment horizontal="center" vertical="center" wrapText="1"/>
    </xf>
    <xf numFmtId="0" fontId="40" fillId="0" borderId="16" xfId="14" applyFont="1" applyBorder="1" applyAlignment="1">
      <alignment horizontal="center" vertical="center"/>
    </xf>
    <xf numFmtId="0" fontId="40" fillId="0" borderId="4" xfId="14" applyFont="1" applyBorder="1" applyAlignment="1">
      <alignment horizontal="center" vertical="center"/>
    </xf>
    <xf numFmtId="0" fontId="40" fillId="0" borderId="17" xfId="14" applyFont="1" applyBorder="1" applyAlignment="1">
      <alignment horizontal="center" vertical="center"/>
    </xf>
    <xf numFmtId="0" fontId="40" fillId="0" borderId="18" xfId="14" applyFont="1" applyBorder="1" applyAlignment="1">
      <alignment horizontal="center" vertical="center"/>
    </xf>
    <xf numFmtId="0" fontId="40" fillId="0" borderId="0" xfId="14" applyFont="1" applyBorder="1" applyAlignment="1">
      <alignment horizontal="center" vertical="center"/>
    </xf>
    <xf numFmtId="0" fontId="40" fillId="0" borderId="19" xfId="14" applyFont="1" applyBorder="1" applyAlignment="1">
      <alignment horizontal="center" vertical="center"/>
    </xf>
    <xf numFmtId="0" fontId="40" fillId="0" borderId="20" xfId="14" applyFont="1" applyBorder="1" applyAlignment="1">
      <alignment horizontal="center" vertical="center"/>
    </xf>
    <xf numFmtId="0" fontId="40" fillId="0" borderId="21" xfId="14" applyFont="1" applyBorder="1" applyAlignment="1">
      <alignment horizontal="center" vertical="center"/>
    </xf>
    <xf numFmtId="0" fontId="40" fillId="0" borderId="22" xfId="14" applyFont="1" applyBorder="1" applyAlignment="1">
      <alignment horizontal="center" vertical="center"/>
    </xf>
    <xf numFmtId="0" fontId="32" fillId="2" borderId="0" xfId="14" applyFont="1" applyFill="1" applyAlignment="1">
      <alignment horizontal="center"/>
    </xf>
    <xf numFmtId="0" fontId="33" fillId="2" borderId="0" xfId="14" applyFont="1" applyFill="1" applyAlignment="1">
      <alignment horizontal="center"/>
    </xf>
    <xf numFmtId="0" fontId="34" fillId="2" borderId="0" xfId="14" applyFont="1" applyFill="1" applyAlignment="1">
      <alignment horizontal="center"/>
    </xf>
    <xf numFmtId="0" fontId="46" fillId="4" borderId="33" xfId="0" applyFont="1" applyFill="1" applyBorder="1" applyAlignment="1">
      <alignment horizontal="center" vertical="center" wrapText="1"/>
    </xf>
    <xf numFmtId="0" fontId="46" fillId="4" borderId="31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wrapText="1"/>
    </xf>
    <xf numFmtId="0" fontId="16" fillId="0" borderId="6" xfId="0" applyFont="1" applyBorder="1" applyAlignment="1">
      <alignment horizontal="center" wrapText="1"/>
    </xf>
    <xf numFmtId="0" fontId="15" fillId="2" borderId="4" xfId="0" applyFont="1" applyFill="1" applyBorder="1">
      <alignment vertical="center"/>
    </xf>
    <xf numFmtId="0" fontId="13" fillId="3" borderId="2" xfId="0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</cellXfs>
  <cellStyles count="20">
    <cellStyle name="Millares" xfId="13" builtinId="3"/>
    <cellStyle name="Millares 10" xfId="17"/>
    <cellStyle name="Millares 2" xfId="18"/>
    <cellStyle name="Moneda" xfId="1" builtinId="4"/>
    <cellStyle name="Moneda 2" xfId="12"/>
    <cellStyle name="Moneda 3" xfId="15"/>
    <cellStyle name="Moneda 4" xfId="16"/>
    <cellStyle name="Normal" xfId="0" builtinId="0"/>
    <cellStyle name="Normal 2" xfId="2"/>
    <cellStyle name="Normal 3" xfId="10"/>
    <cellStyle name="Normal 4" xfId="14"/>
    <cellStyle name="Normal 5" xfId="19"/>
    <cellStyle name="Porcentaje" xfId="3" builtinId="5"/>
    <cellStyle name="Porcentaje 2" xfId="11"/>
    <cellStyle name="常规 10" xfId="4"/>
    <cellStyle name="常规 2" xfId="5"/>
    <cellStyle name="常规 5" xfId="6"/>
    <cellStyle name="常规_Sheet1" xfId="7"/>
    <cellStyle name="標準_05新移設サイズ一覧" xfId="8"/>
    <cellStyle name="標準_Sheet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eg"/><Relationship Id="rId13" Type="http://schemas.openxmlformats.org/officeDocument/2006/relationships/image" Target="../media/image22.jpeg"/><Relationship Id="rId18" Type="http://schemas.openxmlformats.org/officeDocument/2006/relationships/image" Target="../media/image27.jpeg"/><Relationship Id="rId26" Type="http://schemas.openxmlformats.org/officeDocument/2006/relationships/image" Target="../media/image35.png"/><Relationship Id="rId3" Type="http://schemas.openxmlformats.org/officeDocument/2006/relationships/image" Target="../media/image14.jpeg"/><Relationship Id="rId21" Type="http://schemas.openxmlformats.org/officeDocument/2006/relationships/image" Target="../media/image30.jpeg"/><Relationship Id="rId7" Type="http://schemas.openxmlformats.org/officeDocument/2006/relationships/image" Target="../media/image18.jpeg"/><Relationship Id="rId12" Type="http://schemas.openxmlformats.org/officeDocument/2006/relationships/hyperlink" Target="http://www.google.com.co/imgres?start=126&amp;biw=1366&amp;bih=586&amp;tbm=isch&amp;tbnid=hCBe6hj4MQ7yPM:&amp;imgrefurl=http://es.aliexpress.com/item/Agricultural-Tires-R-1/1217932380.html&amp;docid=gQkVgqzC5HbdPM&amp;imgurl=http://i00.i.aliimg.com/wsphoto/v1/1217932380_2/Agricultural-Tires-R-1.jpg&amp;w=395&amp;h=100&amp;ei=Vln6UuWhDYXN0wG634H4BQ&amp;zoom=1&amp;ved=0CGsQhBwwIjhk&amp;iact=rc&amp;dur=1037&amp;page=6&amp;ndsp=22" TargetMode="External"/><Relationship Id="rId17" Type="http://schemas.openxmlformats.org/officeDocument/2006/relationships/image" Target="../media/image26.png"/><Relationship Id="rId25" Type="http://schemas.openxmlformats.org/officeDocument/2006/relationships/image" Target="../media/image34.jpeg"/><Relationship Id="rId2" Type="http://schemas.openxmlformats.org/officeDocument/2006/relationships/image" Target="../media/image13.jpeg"/><Relationship Id="rId16" Type="http://schemas.openxmlformats.org/officeDocument/2006/relationships/image" Target="../media/image25.jpeg"/><Relationship Id="rId20" Type="http://schemas.openxmlformats.org/officeDocument/2006/relationships/image" Target="../media/image29.jpeg"/><Relationship Id="rId29" Type="http://schemas.openxmlformats.org/officeDocument/2006/relationships/image" Target="../media/image38.png"/><Relationship Id="rId1" Type="http://schemas.openxmlformats.org/officeDocument/2006/relationships/image" Target="../media/image12.jpeg"/><Relationship Id="rId6" Type="http://schemas.openxmlformats.org/officeDocument/2006/relationships/image" Target="../media/image17.jpeg"/><Relationship Id="rId11" Type="http://schemas.openxmlformats.org/officeDocument/2006/relationships/hyperlink" Target="http://www.google.com.co/imgres?biw=1093&amp;bih=469&amp;tbm=isch&amp;tbnid=V_niIM5z0pGoOM:&amp;imgrefurl=http://www.titan-intl.com/about-titan-tire-corporation&amp;docid=H17jc2HkHaSBbM&amp;imgurl=http://titan-intl.com/files/Products/TitanGrizzBrandsLogo.jpg&amp;w=736&amp;h=442&amp;ei=g1X6UvCkCvK40AHz1YCYCA&amp;zoom=1&amp;ved=0CE8QhBwwAA&amp;iact=rc&amp;dur=1333&amp;page=1&amp;start=0&amp;ndsp=4" TargetMode="External"/><Relationship Id="rId24" Type="http://schemas.openxmlformats.org/officeDocument/2006/relationships/image" Target="../media/image33.png"/><Relationship Id="rId5" Type="http://schemas.openxmlformats.org/officeDocument/2006/relationships/image" Target="../media/image16.jpeg"/><Relationship Id="rId15" Type="http://schemas.openxmlformats.org/officeDocument/2006/relationships/image" Target="../media/image24.png"/><Relationship Id="rId23" Type="http://schemas.openxmlformats.org/officeDocument/2006/relationships/image" Target="../media/image32.jpeg"/><Relationship Id="rId28" Type="http://schemas.openxmlformats.org/officeDocument/2006/relationships/image" Target="../media/image37.png"/><Relationship Id="rId10" Type="http://schemas.openxmlformats.org/officeDocument/2006/relationships/image" Target="../media/image21.jpeg"/><Relationship Id="rId19" Type="http://schemas.openxmlformats.org/officeDocument/2006/relationships/image" Target="../media/image28.png"/><Relationship Id="rId4" Type="http://schemas.openxmlformats.org/officeDocument/2006/relationships/image" Target="../media/image15.jpeg"/><Relationship Id="rId9" Type="http://schemas.openxmlformats.org/officeDocument/2006/relationships/image" Target="../media/image20.jpeg"/><Relationship Id="rId14" Type="http://schemas.openxmlformats.org/officeDocument/2006/relationships/image" Target="../media/image23.png"/><Relationship Id="rId22" Type="http://schemas.openxmlformats.org/officeDocument/2006/relationships/image" Target="../media/image31.png"/><Relationship Id="rId27" Type="http://schemas.openxmlformats.org/officeDocument/2006/relationships/image" Target="../media/image36.png"/><Relationship Id="rId30" Type="http://schemas.openxmlformats.org/officeDocument/2006/relationships/image" Target="../media/image39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7.png"/><Relationship Id="rId13" Type="http://schemas.openxmlformats.org/officeDocument/2006/relationships/image" Target="../media/image52.png"/><Relationship Id="rId3" Type="http://schemas.openxmlformats.org/officeDocument/2006/relationships/image" Target="../media/image42.png"/><Relationship Id="rId7" Type="http://schemas.openxmlformats.org/officeDocument/2006/relationships/image" Target="../media/image46.png"/><Relationship Id="rId12" Type="http://schemas.openxmlformats.org/officeDocument/2006/relationships/image" Target="../media/image51.png"/><Relationship Id="rId2" Type="http://schemas.openxmlformats.org/officeDocument/2006/relationships/image" Target="../media/image41.png"/><Relationship Id="rId1" Type="http://schemas.openxmlformats.org/officeDocument/2006/relationships/image" Target="../media/image40.jpeg"/><Relationship Id="rId6" Type="http://schemas.openxmlformats.org/officeDocument/2006/relationships/image" Target="../media/image45.png"/><Relationship Id="rId11" Type="http://schemas.openxmlformats.org/officeDocument/2006/relationships/image" Target="../media/image50.png"/><Relationship Id="rId5" Type="http://schemas.openxmlformats.org/officeDocument/2006/relationships/image" Target="../media/image44.png"/><Relationship Id="rId10" Type="http://schemas.openxmlformats.org/officeDocument/2006/relationships/image" Target="../media/image49.png"/><Relationship Id="rId4" Type="http://schemas.openxmlformats.org/officeDocument/2006/relationships/image" Target="../media/image43.png"/><Relationship Id="rId9" Type="http://schemas.openxmlformats.org/officeDocument/2006/relationships/image" Target="../media/image48.png"/><Relationship Id="rId14" Type="http://schemas.openxmlformats.org/officeDocument/2006/relationships/image" Target="../media/image5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87631</xdr:colOff>
      <xdr:row>13</xdr:row>
      <xdr:rowOff>54428</xdr:rowOff>
    </xdr:from>
    <xdr:to>
      <xdr:col>2</xdr:col>
      <xdr:colOff>1765121</xdr:colOff>
      <xdr:row>18</xdr:row>
      <xdr:rowOff>7620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6431" y="5588453"/>
          <a:ext cx="1677490" cy="1858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122468</xdr:colOff>
      <xdr:row>52</xdr:row>
      <xdr:rowOff>0</xdr:rowOff>
    </xdr:from>
    <xdr:to>
      <xdr:col>2</xdr:col>
      <xdr:colOff>1784718</xdr:colOff>
      <xdr:row>56</xdr:row>
      <xdr:rowOff>247650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268" y="20393025"/>
          <a:ext cx="1662250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70</xdr:row>
      <xdr:rowOff>218800</xdr:rowOff>
    </xdr:from>
    <xdr:to>
      <xdr:col>2</xdr:col>
      <xdr:colOff>1780360</xdr:colOff>
      <xdr:row>76</xdr:row>
      <xdr:rowOff>22312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26707825"/>
          <a:ext cx="1685110" cy="20895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68036</xdr:colOff>
      <xdr:row>88</xdr:row>
      <xdr:rowOff>239217</xdr:rowOff>
    </xdr:from>
    <xdr:to>
      <xdr:col>2</xdr:col>
      <xdr:colOff>1852206</xdr:colOff>
      <xdr:row>93</xdr:row>
      <xdr:rowOff>230508</xdr:rowOff>
    </xdr:to>
    <xdr:pic>
      <xdr:nvPicPr>
        <xdr:cNvPr id="5" name="Picture 7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6836" y="33586242"/>
          <a:ext cx="1784170" cy="18962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81643</xdr:colOff>
      <xdr:row>104</xdr:row>
      <xdr:rowOff>317319</xdr:rowOff>
    </xdr:from>
    <xdr:to>
      <xdr:col>2</xdr:col>
      <xdr:colOff>1858193</xdr:colOff>
      <xdr:row>110</xdr:row>
      <xdr:rowOff>176895</xdr:rowOff>
    </xdr:to>
    <xdr:pic>
      <xdr:nvPicPr>
        <xdr:cNvPr id="6" name="Picture 9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443" y="35950344"/>
          <a:ext cx="1776550" cy="2145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122464</xdr:colOff>
      <xdr:row>27</xdr:row>
      <xdr:rowOff>78377</xdr:rowOff>
    </xdr:from>
    <xdr:to>
      <xdr:col>2</xdr:col>
      <xdr:colOff>1716134</xdr:colOff>
      <xdr:row>32</xdr:row>
      <xdr:rowOff>62048</xdr:rowOff>
    </xdr:to>
    <xdr:pic>
      <xdr:nvPicPr>
        <xdr:cNvPr id="7" name="Picture 10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264" y="10946402"/>
          <a:ext cx="1593670" cy="1888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130629</xdr:colOff>
      <xdr:row>2</xdr:row>
      <xdr:rowOff>255816</xdr:rowOff>
    </xdr:from>
    <xdr:to>
      <xdr:col>2</xdr:col>
      <xdr:colOff>1663339</xdr:colOff>
      <xdr:row>7</xdr:row>
      <xdr:rowOff>56608</xdr:rowOff>
    </xdr:to>
    <xdr:pic>
      <xdr:nvPicPr>
        <xdr:cNvPr id="8" name="Imagen 1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429" y="1979841"/>
          <a:ext cx="1532710" cy="17057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365125</xdr:colOff>
      <xdr:row>0</xdr:row>
      <xdr:rowOff>91259</xdr:rowOff>
    </xdr:from>
    <xdr:to>
      <xdr:col>4</xdr:col>
      <xdr:colOff>496516</xdr:colOff>
      <xdr:row>0</xdr:row>
      <xdr:rowOff>1043215</xdr:rowOff>
    </xdr:to>
    <xdr:pic>
      <xdr:nvPicPr>
        <xdr:cNvPr id="9" name="Picture 1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-9849"/>
        <a:stretch/>
      </xdr:blipFill>
      <xdr:spPr>
        <a:xfrm>
          <a:off x="1047750" y="91259"/>
          <a:ext cx="5894016" cy="951956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114</xdr:row>
      <xdr:rowOff>428626</xdr:rowOff>
    </xdr:from>
    <xdr:to>
      <xdr:col>2</xdr:col>
      <xdr:colOff>1778001</xdr:colOff>
      <xdr:row>118</xdr:row>
      <xdr:rowOff>333376</xdr:rowOff>
    </xdr:to>
    <xdr:pic>
      <xdr:nvPicPr>
        <xdr:cNvPr id="10" name="9 Imagen" descr="ST313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849" r="12121" b="19527"/>
        <a:stretch/>
      </xdr:blipFill>
      <xdr:spPr bwMode="auto">
        <a:xfrm>
          <a:off x="1971675" y="39490651"/>
          <a:ext cx="1635126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101911</xdr:colOff>
      <xdr:row>119</xdr:row>
      <xdr:rowOff>380999</xdr:rowOff>
    </xdr:from>
    <xdr:to>
      <xdr:col>2</xdr:col>
      <xdr:colOff>1857375</xdr:colOff>
      <xdr:row>120</xdr:row>
      <xdr:rowOff>1365249</xdr:rowOff>
    </xdr:to>
    <xdr:pic>
      <xdr:nvPicPr>
        <xdr:cNvPr id="11" name="10 Imagen" descr="http://www.westlaketyre.co.nz/wp-content/uploads/2014/09/CR869.png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65" t="3101" r="22551" b="1861"/>
        <a:stretch/>
      </xdr:blipFill>
      <xdr:spPr bwMode="auto">
        <a:xfrm>
          <a:off x="1930711" y="43348274"/>
          <a:ext cx="1755464" cy="300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111125</xdr:colOff>
      <xdr:row>96</xdr:row>
      <xdr:rowOff>111125</xdr:rowOff>
    </xdr:from>
    <xdr:to>
      <xdr:col>2</xdr:col>
      <xdr:colOff>1690591</xdr:colOff>
      <xdr:row>102</xdr:row>
      <xdr:rowOff>23908</xdr:rowOff>
    </xdr:to>
    <xdr:pic>
      <xdr:nvPicPr>
        <xdr:cNvPr id="12" name="11 Imagen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0" y="37274500"/>
          <a:ext cx="1579466" cy="219878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797278</xdr:colOff>
      <xdr:row>108</xdr:row>
      <xdr:rowOff>63499</xdr:rowOff>
    </xdr:from>
    <xdr:to>
      <xdr:col>7</xdr:col>
      <xdr:colOff>533540</xdr:colOff>
      <xdr:row>116</xdr:row>
      <xdr:rowOff>21168</xdr:rowOff>
    </xdr:to>
    <xdr:pic>
      <xdr:nvPicPr>
        <xdr:cNvPr id="386" name="Imagen 385"/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-2525"/>
        <a:stretch/>
      </xdr:blipFill>
      <xdr:spPr>
        <a:xfrm>
          <a:off x="3386667" y="20461110"/>
          <a:ext cx="1972873" cy="1432279"/>
        </a:xfrm>
        <a:prstGeom prst="rect">
          <a:avLst/>
        </a:prstGeom>
      </xdr:spPr>
    </xdr:pic>
    <xdr:clientData/>
  </xdr:twoCellAnchor>
  <xdr:twoCellAnchor editAs="oneCell">
    <xdr:from>
      <xdr:col>4</xdr:col>
      <xdr:colOff>402168</xdr:colOff>
      <xdr:row>75</xdr:row>
      <xdr:rowOff>134056</xdr:rowOff>
    </xdr:from>
    <xdr:to>
      <xdr:col>6</xdr:col>
      <xdr:colOff>443916</xdr:colOff>
      <xdr:row>82</xdr:row>
      <xdr:rowOff>61254</xdr:rowOff>
    </xdr:to>
    <xdr:pic>
      <xdr:nvPicPr>
        <xdr:cNvPr id="384" name="Imagen 383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91557" y="15352889"/>
          <a:ext cx="1678637" cy="1218365"/>
        </a:xfrm>
        <a:prstGeom prst="rect">
          <a:avLst/>
        </a:prstGeom>
      </xdr:spPr>
    </xdr:pic>
    <xdr:clientData/>
  </xdr:twoCellAnchor>
  <xdr:twoCellAnchor editAs="oneCell">
    <xdr:from>
      <xdr:col>1</xdr:col>
      <xdr:colOff>338669</xdr:colOff>
      <xdr:row>75</xdr:row>
      <xdr:rowOff>54623</xdr:rowOff>
    </xdr:from>
    <xdr:to>
      <xdr:col>3</xdr:col>
      <xdr:colOff>359835</xdr:colOff>
      <xdr:row>82</xdr:row>
      <xdr:rowOff>73693</xdr:rowOff>
    </xdr:to>
    <xdr:pic>
      <xdr:nvPicPr>
        <xdr:cNvPr id="378" name="Imagen 377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8613" y="15273456"/>
          <a:ext cx="1770944" cy="1310237"/>
        </a:xfrm>
        <a:prstGeom prst="rect">
          <a:avLst/>
        </a:prstGeom>
      </xdr:spPr>
    </xdr:pic>
    <xdr:clientData/>
  </xdr:twoCellAnchor>
  <xdr:twoCellAnchor editAs="oneCell">
    <xdr:from>
      <xdr:col>5</xdr:col>
      <xdr:colOff>430389</xdr:colOff>
      <xdr:row>55</xdr:row>
      <xdr:rowOff>147513</xdr:rowOff>
    </xdr:from>
    <xdr:to>
      <xdr:col>8</xdr:col>
      <xdr:colOff>345723</xdr:colOff>
      <xdr:row>61</xdr:row>
      <xdr:rowOff>100818</xdr:rowOff>
    </xdr:to>
    <xdr:pic>
      <xdr:nvPicPr>
        <xdr:cNvPr id="369" name="Imagen 368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59389" y="11415235"/>
          <a:ext cx="1876778" cy="1096305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55</xdr:row>
      <xdr:rowOff>105835</xdr:rowOff>
    </xdr:from>
    <xdr:to>
      <xdr:col>5</xdr:col>
      <xdr:colOff>296898</xdr:colOff>
      <xdr:row>61</xdr:row>
      <xdr:rowOff>98779</xdr:rowOff>
    </xdr:to>
    <xdr:pic>
      <xdr:nvPicPr>
        <xdr:cNvPr id="366" name="Imagen 365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69723" y="11373557"/>
          <a:ext cx="1940842" cy="1135944"/>
        </a:xfrm>
        <a:prstGeom prst="rect">
          <a:avLst/>
        </a:prstGeom>
      </xdr:spPr>
    </xdr:pic>
    <xdr:clientData/>
  </xdr:twoCellAnchor>
  <xdr:twoCellAnchor editAs="oneCell">
    <xdr:from>
      <xdr:col>0</xdr:col>
      <xdr:colOff>77611</xdr:colOff>
      <xdr:row>55</xdr:row>
      <xdr:rowOff>134055</xdr:rowOff>
    </xdr:from>
    <xdr:to>
      <xdr:col>2</xdr:col>
      <xdr:colOff>763192</xdr:colOff>
      <xdr:row>61</xdr:row>
      <xdr:rowOff>98778</xdr:rowOff>
    </xdr:to>
    <xdr:pic>
      <xdr:nvPicPr>
        <xdr:cNvPr id="363" name="Imagen 362"/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7611" y="11401777"/>
          <a:ext cx="1786248" cy="1107723"/>
        </a:xfrm>
        <a:prstGeom prst="rect">
          <a:avLst/>
        </a:prstGeom>
      </xdr:spPr>
    </xdr:pic>
    <xdr:clientData/>
  </xdr:twoCellAnchor>
  <xdr:twoCellAnchor editAs="oneCell">
    <xdr:from>
      <xdr:col>2</xdr:col>
      <xdr:colOff>670277</xdr:colOff>
      <xdr:row>25</xdr:row>
      <xdr:rowOff>169335</xdr:rowOff>
    </xdr:from>
    <xdr:to>
      <xdr:col>4</xdr:col>
      <xdr:colOff>246945</xdr:colOff>
      <xdr:row>33</xdr:row>
      <xdr:rowOff>209324</xdr:rowOff>
    </xdr:to>
    <xdr:pic>
      <xdr:nvPicPr>
        <xdr:cNvPr id="344" name="Imagen 343"/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70944" y="5940779"/>
          <a:ext cx="1065390" cy="1549878"/>
        </a:xfrm>
        <a:prstGeom prst="rect">
          <a:avLst/>
        </a:prstGeom>
      </xdr:spPr>
    </xdr:pic>
    <xdr:clientData/>
  </xdr:twoCellAnchor>
  <xdr:twoCellAnchor editAs="oneCell">
    <xdr:from>
      <xdr:col>1</xdr:col>
      <xdr:colOff>21165</xdr:colOff>
      <xdr:row>27</xdr:row>
      <xdr:rowOff>127742</xdr:rowOff>
    </xdr:from>
    <xdr:to>
      <xdr:col>2</xdr:col>
      <xdr:colOff>634999</xdr:colOff>
      <xdr:row>32</xdr:row>
      <xdr:rowOff>212706</xdr:rowOff>
    </xdr:to>
    <xdr:pic>
      <xdr:nvPicPr>
        <xdr:cNvPr id="342" name="Imagen 341"/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41109" y="6266075"/>
          <a:ext cx="1594557" cy="1002187"/>
        </a:xfrm>
        <a:prstGeom prst="rect">
          <a:avLst/>
        </a:prstGeom>
      </xdr:spPr>
    </xdr:pic>
    <xdr:clientData/>
  </xdr:twoCellAnchor>
  <xdr:twoCellAnchor editAs="oneCell">
    <xdr:from>
      <xdr:col>5</xdr:col>
      <xdr:colOff>91724</xdr:colOff>
      <xdr:row>5</xdr:row>
      <xdr:rowOff>119945</xdr:rowOff>
    </xdr:from>
    <xdr:to>
      <xdr:col>8</xdr:col>
      <xdr:colOff>88594</xdr:colOff>
      <xdr:row>11</xdr:row>
      <xdr:rowOff>105833</xdr:rowOff>
    </xdr:to>
    <xdr:pic>
      <xdr:nvPicPr>
        <xdr:cNvPr id="340" name="Imagen 339"/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20724" y="1065389"/>
          <a:ext cx="1958314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91723</xdr:colOff>
      <xdr:row>5</xdr:row>
      <xdr:rowOff>82887</xdr:rowOff>
    </xdr:from>
    <xdr:to>
      <xdr:col>3</xdr:col>
      <xdr:colOff>395112</xdr:colOff>
      <xdr:row>13</xdr:row>
      <xdr:rowOff>70554</xdr:rowOff>
    </xdr:to>
    <xdr:pic>
      <xdr:nvPicPr>
        <xdr:cNvPr id="329" name="Imagen 328"/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11667" y="1028331"/>
          <a:ext cx="2053167" cy="1554001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" name="AutoShape 4" descr="data:image/jpeg;base64,/9j/4AAQSkZJRgABAQAAAQABAAD/2wCEAAkGBxQHBhUTEhQWFBUVFRgaGRcWGRcdGxccFR8aFhsfGBgcHCggGxoxHBwXIjEiJSksLi86HB8/ODQyNygtLisBCgoKDg0OGxAQGy8mICY0LDAyNCwyLCwsNywsNCwvLCwsNCwsLC8vLDQsLCwsLywsLCwvLDQsLCwsLCwsNCwsLP/AABEIAK4BIgMBEQACEQEDEQH/xAAcAAEAAwEBAQEBAAAAAAAAAAAABQYHBAMIAgH/xABDEAACAQIEAggACwUHBQEAAAABAgADEQQFEiEGMQcTIkFRYXGBFBUjMkJScoKRkqEzorHB0hdDU2KT0fA0ZLLh8Rb/xAAaAQEAAwEBAQAAAAAAAAAAAAAAAwQFAgEG/8QAMhEBAAICAQIDBgUEAgMAAAAAAAECAxEEEiExQVEFExRhgfAiMnGRsTOh0eFC8QYjwf/aAAwDAQACEQMRAD8A3G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HFgczp47EVURgWovpYAgkbA3sDsNyPYzyJiXsxMO2evCAgICAgICAgICAgICAgICAgICAgICAgICAgICAgICAgICAgZtwziRQ45ULf5WkyVB4Ml2v69kjbxmbw7T7y0T8/3a3Lrvj1n01+0w0maTJICAgICAgICAgICAgICAgICAgICAgICAgICAgICAgICAgIFB6Rc6qYTGJSQ2GgNYVGpsxJIFiLXG3j7TP5mS8WitZmGhwsdJiZtG/v5qlkuciln9Fl0gU6qXtU1t8uRTbWTtbtE3LHn5SPBHTatvOZ0nz96WpHhERP3ptc1GQQEBAQEBAqXGXHdHhr5MDra9v2YNgt+Rdu705/xlnBxrZO/hCtn5NcXbxll2Z9IePzCobVuqX6tIBbfeN2/WaFOJir5bZt+Zlt4TpG0+K8bTe4xde/nUYj8CbSScGOf+MI45GWP+UrLkXSlisFUAxAXEJ3mwVx6FRpPoRv4yDJwqT+XssY+fePzd2s5DnlHP8CKtBtS8iDsynwYdx/4JmZMdsc6s1MeSuSN1SU4dkBAQEBAQEBAQEBAQEBAQEBAQEBAQECKzrIKWcL29Qa1gysQe+1xybn3gyLJgx5J3aEuPPfH2rLMuHcqp1cXWpVVZqiHlUZmG1xsGJUb6h2dtpjZItvomfWP8tmJrEddY8dJ/CcZnKMIMKyXq0ksHqEinp1FUu7fOOm19+c1+LljLjid948f1Y/JxzjvMeXk8MZ0jVKOHd7UVRH0X+frbQKlktVA2BJLEgC3fPcubot0xG5eY8XXG5lK5b0iUcQoFSnUV9iwUagoIJBO9zf/AC35g8pzHJpr8XZJ8LknfTG9JjLeLcLmGIFNXKu17LUUpe1thqtcm5sBz0t4GSVy0tOqyitivWN2hKYfMKWKqladVHYcwrKSO7cAzuJiUenTPRAccZ8eHeHnqqLubKm1wGbvbyAud+dgO+TYMXvLxEoc+X3dJmHzzWqtXrF3JZmJJY7kk7kk+M3IiIjUMGZmZ3L+ph3qUGcKxRLamANl1bC55C/dPNxvRFZmNvOeuX7rUWw9Uq6lWHNWBBHqDuIiYnvD2YmJ1KX4S4ifhrOFqrcobCon107/ALw5g/yJkWbFGSuk3HzTjvvyfRVOutXDhwQVKhg3dYi9/S0w5iYnTeiY1thWO4pxed8ZirhWqE67Uaa3sVXxXlYi5a/id7DbXrgx0xav9WPbPkvl3T6J7PeOM0yCsqYhMMrOuoKAWIF7XOmobb3/AAMhx8bDkjdZn7+ifLyc2PtaIRn9q2O+rQ/I/wDXJPgcfzRfH5PSE1ieKs4w+SDFNRodSyq2oKbhXtYlesvbcd3fIYwceb9G539/JNOfkRTr1GkfwPj8dxHxDWrirqqU6DaA5YUgznSilF+jbWfUSTkUx46RXXn9XHGvky3m2/8ADzzDpGzHLMwelU6jXTYq1kJFx4ENPa8TFasTG3N+Zlpaazp5L0pY+s4VVokkgACm1yTsABr53nvwWKO/d5HOyz2iITHF3EWYZTw91eKaklbEEaOp1BqaL+01Hlckoot4tvykWHFivfdd6j1/smz5stKat4z6I/hDNc2oZEz0VR8OmpusxB5Bd20kuCVFj4jnO81ME31Pj8nGDJn6Nx4fNzf2rY76tD8j/wBc6+Bx/Nx8fk9ISGR8eZpn2N6qhTw7OFLEFWAAFhe5qW5kD3nGTi4ccbtM/f0SYuVmyTqsQi+K+M8yVnw2I00GHzxSFiQRcdvU2xH1TJMPHw/nr3/VFm5OaJ6J7Nd4VwjYHhyhTqElxTXVqJJ1HtEXPgTb2mZltFrzMNTFWa0iJVvpH41PD1NaOHINdtySARTXzH1j3D1Phefi8f3n4reCvyuT7qNV8WfnpLzC37VP9NP9pd+Dxeij8dlbjl2I+FZfTqfXRW/MAZkWjUzDZrO4iXRPHrOOOuJMy4axmsCh8Hd9NM2JPK9nuwOqwPLbaXuPhw5I132o8nNlxTvtpVm6VMce6gPRG/m8s/A4/mq/H5PSGt8MZyuf5HTrrtqHaX6rDZh+N7eVpmZcc47zVqYskZKRZy8XVMdRwqtgepOnUagqX1EC1tG4Hje58J1hjHM6ybc5pyRG6aUfhzi3NuJ6jDDrhwEtqdlYKL8gTqJJ58hLeXBgxfm2qYs+fL+WIae3WDAfQNXR5hC9vchb+8zrfJpY9bjr8PPTLs7xFLK8/COHWstNS7K3zutcXclX35VCdhzG1hvRzUrXVrR/22sGalt1rMfKNeX7euvOfNz57lZzikdasKZBOodu51XVeZ0KBpuTz0t5CQ4r44nrr2+/NPfHjyR0X7/2n5zHbx+X6fNBYHhsprwlNxXpU661EqOQpV7Wbbkyae6wIPjPc2WvXvfl/ZBi49cetzrz9Z36eX3/AGn6jijhNTujh2KaurJXUL3TWDfkot2eVrWklMWTpiaU3/JPPwUtrc115780dgKdDHVgEXUyEG4amb6dzZSw0nUe4C22w5Ty8RWN2rMfRNTkYsvfqrb+8v3wfga2K45LUqlUhKgZhUYuqhTZiST2XIDLYbHURuAZ3h/FaJrH1Z/M93WZis+P7fTf1bbLrOUDpAzytl+cU0pOVAp3I2IbWSO0p2Oy9/iZVz5LVtGpfR+yOFhzYLTlrvc6/aP9qfiGwmaf9Rhuqb/FwtkPvSa6HzOxljD7Ty07W7oeZ/4thyd8M6n5/wCY/wALDnOQ08n6Jqi0mLh2p1S5XSWDVE03W5tZNI59xmhhz+9z1t9+D5bk8aePitinxie/7snpJ1tUL9YgfjtNSZ1G2PWNzps/SXw9hcQKWIrM9Ox6s9Uqlqm11BJIC2s25vz9Jh05s4Kz5vpcXsqefk6azrUd/wBFRw+No5b/ANLhqaEf3tX5Wr6gsNKH0WU83tDNk89Q+k4n/jXFw97/AIp/aP8AP8L3h6+Izvo4fq+3XdKibkAt2ip32AOmTcS8bra7G9s4IxZr0xRrtGvrEPHo14OPD2FatXAFeoLWuD1afVuNrk7m3gPCW+VyPeTqvgyOLx/dRu3iyvjXOPjziatVBumrSn2E7It67t96aODH0Y4hmcnJ7zJMuLIMsOc51SoD+8cAkdy82PsoJ9p3kv0UmzjDj67xVvPGuVPmPCNXD4dRqKoFW4AIRlbSCdhsLTGwXiuSLWbeek2xzWqG4Pys8EcHVq2IAFWzVHW4NtIsiXGxP82Mlz39/liK+HgiwY/cYpm3j4sUxFdsViGdzdnYsx8SxuT+JmtEREahjWt1TMytXRblXxnxajEXSgDVPquye+og/dMr8u/Tj/Va4WPqyb9Fx4v4OxPEvG6sw04UIgNTUPmi7MoW99ZJO9rcvSVMPIpixdvFczce2XLEz4OvpUzBcl4SXDUgE621NVG2mmli1vL5q/enPEpN8nVPl/L3mXimLpjzYrNZjNi6F8p+D5RUxLDes2lfsU9jb1Yt+UTL5192ivo1+Bj1Tq9XlnXBNfNukbr3UfBiabFtS7imqjRpve5ZfC1jzntORWmDpjxL8a18/VPgt/GHEacM5O1VrFztTT67f0jmT/O0q4cU5bahazZYxV3LDuJMvr0UpYnEsTUxeuoQeYAKhb+Fwdh3C3oNfFes7rXwhjZ6WiIvbxlCSZA+keEKnW8K4U/9vS/RQJhZo1kt+svoMP8ATr+kJeRJWUdJrVOI+KKeBodo0aTuR/mK67Hz0hQPN5o8XWPHOS3mzeXvLeMdfLuy6aLMaH0PZ98CzZsK57FfdPKoo/mo/dHjKPNxbr1x5L/Ay6t0T5tC6Qs0+KeEqzA2Z16tfG9Ts7eYGo+0pcanXkiF/k36Mcy5Oi3KvizhGmSLNWPWn0awT9wKfczrl36sk/Ls54lOjFHz7raw1LblKyywLi2pSfSKLglKxXQmkGrWS61Fdv8ADUDUx8CvlZesWjRjvNLRaPJ35ZxA2X4V6a2qEdlADfUb6LXF7kHb8JiTimt9fu35tW9IvH38khgKBw1Rqat22RASeZuflX8NRuO7uHdygm2+/wB/KDWp+/q4MYlHDYX4GtUPUGKq1gAVuy26tRubqQSbm3O9rz6HDzcdMcW1PaNeH3/L57NwcmS8134zvxVvi6jRyqvRpCk7PUp6+tDDZgWuN+SgBSfX8YMPJyZt3m3b00s5eLjwxFIr39dtb6JsO2HyGpqNya3fzPydM3JPPmPw8byatsdtzj8PvaGa5K6jJ4rvOnjMulCgUzqm/c1K3ujG/wD5CUuTH4ol9X7BvvBavpP8x/pTZXbjUcZmjUejxKtI2YU6S3sDYgqjCxBB+kJem8xi3HyfI04tb+0rYskbiZt/EzCiUs+bD1ddOjh6T3uXp0UDH3NwPYCR25ma0amWrj9g8KlptFf3/wBaXLpSxAGW0afe1Qt7IpH8WE65M9ohQ9gY597e/pGv3n/TOJTfUNd4BoGhwrSv9LW3szMR+lpoYI1SHxfte8W5d9eWo/aIefSJnHxNwrVYGz1B1aeN3uCR5hdR9pc42PryRDF5OToxzL58m2wWl9CuU9bj6uKYbUx1afafdvcLYfelDnZNRFGj7Px95u12ZjUZz00Zt8HyenhlO9Z9TfYp7/qxX8pl7g03abeijz8mqRX1Y7NRjto6G8q+CcPNXI7Vd9vsU7qP3tZ/CZXNvu/T6Nng4+nH1erQJSXWC9KOcfGvFbqDdKA6tfUbufXVcfdE2eJj6ce/Vi83J1ZNeiq4ei2JrqiC7OwVR4ljYD8TLEzERuVWtZtOofTGTZeuVZVSorypoq+thufUm595gXtNrTaX0VKxWsVh647FpgMG1WowVEUsxPcBPK1m06h7a0VjcsgwWZUeMeLziMbVp0cPR/Z0qjqNXgLE77jUx9By5adqWw4+mkbmfNmVvXPl6rz2jyl/emDNKGZ4jDGhVp1dK1Q2hg2m5p2vY7d/4RwqWrFuqNeDznXrbXTO2eS8zn0N0eVOt4Lwx8Kdvykr/KYnJjWWzf407xVTuKxC4TDNUc2VFLMfAKLn9JDETM6hNMxEblnXRTRbNM0xeYVB2qjlF8rkOw9AOrHtL3LnprXHHko8SOu1sk+andJuRfEvEzMotTr3qL4Ak9sfm39GEtcTL149T4wqczF0ZNx4SqtCs2Grq6HSyMGUjuKm4P4yzMRMalVrMxO4aHxPnn/7rGZfhqf07NVA+ix7LD7qrUPmGEo4sfuIvafo0MuWM80pH1bBTQUqYUCwAAA8ANhMtqPLHYYYzBPTJsHRluO7ULQMH4kZKOICYaojuzPhbhQUoknTUItvcBG2tfdCL9/ThT8NmFPB5s1MMVpuUNN2503VdOoiwtd7E2sLSryMU2jqjy8vWFzjZor+C3hP9p9Wj4PEfGWEp1D2DUVkNvospvz8LrzPl4zGtTonXo1Yt1REqrmeTjE5r1mgGo1QB7sylCCBqpuDtY9rcHb8Jo8fLusU/wCvqgtSvV1TXfr47+nePvz8kzllA5vmbrV66oHDLSp6VD22upB7Qvy1vYAA7m+qe3waj8Fe+/VHOWu/zTNdecec+Mff+2y8N5YcqypUa2s3Z7cgzcwvio2UHvtLeLHGOkVUMuScl5tKUkiNXeOMlOcZP2BepTOpR9b6y+4/UCQ5qdVezT9lcuOPm/F+W3af/ksjlB9o76Wb1KeTPhrg03YNY81IIbsnwJAuJ3F56elXtxcc54z/APKO3/aPIuJwspDOs2qZzjOsqW2UKAOSgeHvvO73m07lW4vFpx6dFP1fzJMrbOMyWknf84/VUcz/AM7yIpSbTqDlcmvHxTkt9PnPlDbKFEYegqKLKoAA8ANhNGI12fBXtN7Ta3jLHemXOPhWdph1PZoLdvt1LHf0XT+YzW4OPVZt6sfn5N2inoz07S6oPojgLKfibhWjTIs5XW/jqqdog+gsvtMPkX68ky3+PToxxCwSFM+fOkXNvjfi2qwN1pnql9Kdwf3y595t8WnRjj592Hy8nXln5dlfwmGbGYtKaC7Oyqo82Nh+pk1pisblXpWbWiIfTWWYJcty6nRT5tNFUfdFvxmBa02tMy+irWKxEQ5OJ81GSZDWrm10Q6Qe9j2UH5iJ1ip13irnLfopNnzY7mo5JNyTck95O5M3o7Pnpnc7XPomyn4x4qFQi64dS5+0eyg/i33ZU5mTpx69Vzg4+rJ1ejdJkNllXFuaPxtxKmXYZvkUa9VxybR84+aryHcWI8jNHDSMGP3tvHyZ2a858nuq+HmtCdG+XKgHUE+ZqVbn1s8r/F5fX+E/weH0/lQelXhzDcPth/g1Pq+s63V2na+nq7fOJtzPKXeHlvk31T6KPNw0x66Y9VClxRbz0UVNfA9EfVaqP32P85jcz+rP0bvD/ow5ul3N/i/hjqgbNiG0+ehe059OS/enXDx9WTfo55mTpx685TfA+WfFHCtCmRZtAZvtVO2b+l7e0iz368kylwU6McQ4ekrIvjvhl9IvUo/KJ4nT85fdb7eIE64uXoyd/CXPKxe8xz6wwKbTCaP0LZV1+a1cSRtSXQv2qnO3mFFvvShzr6rFfVoez8e5mzYZmNUgYp0lYdckY0aQIYqStWxFhUIplNQ2NQLqYd+wtvedOdM4zrD08ZmSgUhRph1w4ZSdIakADck7k3JY/wD2BeMHleK4apGk1JqtAkbqGNtjYra+k8u43sBYbE0OVxJtPVVe4vKrWOmyB4nTFUqPXLRagu96rjS50nSo0kgsbWtcHvtfu6wcSax+N5m5MT+RqXQ1lNUZJ8LxKg1Kw+Sa+4osqHkNhdwT4kafCWK4608EF8t8n5paNO0ZAQKbxVwUMxqGrhyEqHdlOyufH/K36H9ZXy4OrvVuez/a84YjHm718p84/wAx/H9mfY/K62XNarSdPMjs+zDY+xlS1LV8YfS4eTizR/67RP8AP7eLjDajYbzlPMaTmUcKYnNHFqZpp3vUBUewO7ewt5yWuK1mfyfafHwR3tufSO/+oadw9kNPIcLpTdj89zzYj+A8B/7MuY8cUjs+T5nNycq/Vbwjwjyj/fzcfFeMx+GKDAUKdW4OpnYDSe6yllv63PpLeGuKf6k6Zma2WP6cbZZi+AMzx+KarUpgu7FmJqU9yd+5rD0mhXlYaxqJZ1uJmtO5c/8AZ1mNNrjDg23/AGlE8vItvOvi8M+f8uPg80eX8Nl4ZxOKxOX3xtFaNUG1kYMGFhvYE6d77XPKZWWKRb8E7hr4pvNfxxqXDxliMwp0lTL6KPqB1VGZQU8NKswF/Pf0neCMW95JcZ5yxGscMqHRvmLbmiPepT/qml8Zi9WZ8Fmnye2W8EZpleYpVp4ca6balJeiRceI1zm/Jw3rMTP8vacbPS0WiP4bPl9Su2Uq1ZEFfRdkQnRq7gCb2HLxt5zLtFer8Pg169XT+LxZrxPgM54ooCnUw9OnTDatKPT3I2GomoSbb+A8pexW4+KdxO5Z+anIyxqY1Ctt0bZiP7lT6VKf9UsfGYvVX+Cy+izcBZPmfDOPKnCoaVVk6wtUp3ULcXBViTYE7WPtK/JyYcsb6u8LHGx5sU6mvaf0THFb5xj61Wjh6CU6JJUVBUTWy8r3Ldm48FuPGRYY49Yi1p3KbNPItM1rGo9Va4W4ezbhbHF6WGpvrAVtb07WvfYhwR+vpLGXLgyxqZV8OHPincQ1jG1KtPLmakitVCEqhaylrctXhfvmbWI338GlO9dvFlHE+R5xxVWRq+HpqKYYKqPTAGq173qEk7Dv7po4svHxb6Z+/wBmbmxcjNrqiOyGPRrmH+Cv+pT/AN5N8Zi9UPwOVcuBsHmnD9E0Gw1M0QKjgmogOvSSqgqx2LADcbXJvtaVORbDknqie65x65scdMx2QvE/D2b8U4palagiaAQqK9OwBNzzc3PK58hJsWXBijUShzYc+WdzDRuE8Tja+DYY6ilJ1IClGB1jvJAJC93f7CUc0Y4n8E7XsM5Jj/2RpOSFMxTifo4xS55UOFoh6LNqSz0106tytmYWsbgeVpq4uXTojrnuyM3Dv1z0R2aJwZkNTIOERS2Wuwd25ECo3zbncGwCj2lLPljJk35L+DFOPH0+aQ4fpVqSv12q1xp1kE95O4J25Dn3beceSa+STHFvNLyNIh+I8l+NsIQpC1LAXPJlBuVbyO+9ja9xPYl5MMPzzgnE4DB08PVSq1Kktd3qKt1L1baQGsAWJFie63dcT145co4/zPJqIooFxGnsqKiuaoIsCv0SxB23FztGxL5Bw7mPSHm6VsdthadUahdkD6CdQRdydxpJJFt7RMkN1wWFTA4RaVJQiIoVVHJQNgBOXT2gICAgIH5WmFOwA9oezaZfqHhAQEBAQEBAQEBAQEBAQEBAQEBAQEBAQEBAQEDzegr1NRVSbWuQL252v4XgegFo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H//Z">
          <a:hlinkClick xmlns:r="http://schemas.openxmlformats.org/officeDocument/2006/relationships" r:id="rId11"/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14</xdr:row>
      <xdr:rowOff>0</xdr:rowOff>
    </xdr:from>
    <xdr:ext cx="304800" cy="304800"/>
    <xdr:sp macro="" textlink="">
      <xdr:nvSpPr>
        <xdr:cNvPr id="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2533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3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4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5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3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6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7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4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8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5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9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0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6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1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7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2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3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8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4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5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9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6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A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7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8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B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19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C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0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1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D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2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3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E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0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1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2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3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4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5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6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7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8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4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9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A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B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C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D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E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FF00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0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1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2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5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3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4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5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6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7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4" name="AutoShape 4" descr="data:image/jpeg;base64,/9j/4AAQSkZJRgABAQAAAQABAAD/2wCEAAkGBxQHBhUTEhQWFBUVFRgaGRcWGRcdGxccFR8aFhsfGBgcHCggGxoxHBwXIjEiJSksLi86HB8/ODQyNygtLisBCgoKDg0OGxAQGy8mICY0LDAyNCwyLCwsNywsNCwvLCwsNCwsLC8vLDQsLCwsLywsLCwvLDQsLCwsLCwsNCwsLP/AABEIAK4BIgMBEQACEQEDEQH/xAAcAAEAAwEBAQEBAAAAAAAAAAAABQYHBAMIAgH/xABDEAACAQIEAggACwUHBQEAAAABAgADEQQFEiEGMQcTIkFRYXGBFBUjMkJScoKRkqEzorHB0hdDU2KT0fA0ZLLh8Rb/xAAaAQEAAwEBAQAAAAAAAAAAAAAAAwQFAgEG/8QAMhEBAAICAQIDBgUEAgMAAAAAAAECAxEEEiExQVEFExRhgfAiMnGRsTOh0eFC8QYjwf/aAAwDAQACEQMRAD8A3G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HFgczp47EVURgWovpYAgkbA3sDsNyPYzyJiXsxMO2evCAgICAgICAgICAgICAgICAgICAgICAgICAgICAgICAgICAgZtwziRQ45ULf5WkyVB4Ml2v69kjbxmbw7T7y0T8/3a3Lrvj1n01+0w0maTJICAgICAgICAgICAgICAgICAgICAgICAgICAgICAgICAgIFB6Rc6qYTGJSQ2GgNYVGpsxJIFiLXG3j7TP5mS8WitZmGhwsdJiZtG/v5qlkuciln9Fl0gU6qXtU1t8uRTbWTtbtE3LHn5SPBHTatvOZ0nz96WpHhERP3ptc1GQQEBAQEBAqXGXHdHhr5MDra9v2YNgt+Rdu705/xlnBxrZO/hCtn5NcXbxll2Z9IePzCobVuqX6tIBbfeN2/WaFOJir5bZt+Zlt4TpG0+K8bTe4xde/nUYj8CbSScGOf+MI45GWP+UrLkXSlisFUAxAXEJ3mwVx6FRpPoRv4yDJwqT+XssY+fePzd2s5DnlHP8CKtBtS8iDsynwYdx/4JmZMdsc6s1MeSuSN1SU4dkBAQEBAQEBAQEBAQEBAQEBAQEBAQECKzrIKWcL29Qa1gysQe+1xybn3gyLJgx5J3aEuPPfH2rLMuHcqp1cXWpVVZqiHlUZmG1xsGJUb6h2dtpjZItvomfWP8tmJrEddY8dJ/CcZnKMIMKyXq0ksHqEinp1FUu7fOOm19+c1+LljLjid948f1Y/JxzjvMeXk8MZ0jVKOHd7UVRH0X+frbQKlktVA2BJLEgC3fPcubot0xG5eY8XXG5lK5b0iUcQoFSnUV9iwUagoIJBO9zf/AC35g8pzHJpr8XZJ8LknfTG9JjLeLcLmGIFNXKu17LUUpe1thqtcm5sBz0t4GSVy0tOqyitivWN2hKYfMKWKqladVHYcwrKSO7cAzuJiUenTPRAccZ8eHeHnqqLubKm1wGbvbyAud+dgO+TYMXvLxEoc+X3dJmHzzWqtXrF3JZmJJY7kk7kk+M3IiIjUMGZmZ3L+ph3qUGcKxRLamANl1bC55C/dPNxvRFZmNvOeuX7rUWw9Uq6lWHNWBBHqDuIiYnvD2YmJ1KX4S4ifhrOFqrcobCon107/ALw5g/yJkWbFGSuk3HzTjvvyfRVOutXDhwQVKhg3dYi9/S0w5iYnTeiY1thWO4pxed8ZirhWqE67Uaa3sVXxXlYi5a/id7DbXrgx0xav9WPbPkvl3T6J7PeOM0yCsqYhMMrOuoKAWIF7XOmobb3/AAMhx8bDkjdZn7+ifLyc2PtaIRn9q2O+rQ/I/wDXJPgcfzRfH5PSE1ieKs4w+SDFNRodSyq2oKbhXtYlesvbcd3fIYwceb9G539/JNOfkRTr1GkfwPj8dxHxDWrirqqU6DaA5YUgznSilF+jbWfUSTkUx46RXXn9XHGvky3m2/8ADzzDpGzHLMwelU6jXTYq1kJFx4ENPa8TFasTG3N+Zlpaazp5L0pY+s4VVokkgACm1yTsABr53nvwWKO/d5HOyz2iITHF3EWYZTw91eKaklbEEaOp1BqaL+01Hlckoot4tvykWHFivfdd6j1/smz5stKat4z6I/hDNc2oZEz0VR8OmpusxB5Bd20kuCVFj4jnO81ME31Pj8nGDJn6Nx4fNzf2rY76tD8j/wBc6+Bx/Nx8fk9ISGR8eZpn2N6qhTw7OFLEFWAAFhe5qW5kD3nGTi4ccbtM/f0SYuVmyTqsQi+K+M8yVnw2I00GHzxSFiQRcdvU2xH1TJMPHw/nr3/VFm5OaJ6J7Nd4VwjYHhyhTqElxTXVqJJ1HtEXPgTb2mZltFrzMNTFWa0iJVvpH41PD1NaOHINdtySARTXzH1j3D1Phefi8f3n4reCvyuT7qNV8WfnpLzC37VP9NP9pd+Dxeij8dlbjl2I+FZfTqfXRW/MAZkWjUzDZrO4iXRPHrOOOuJMy4axmsCh8Hd9NM2JPK9nuwOqwPLbaXuPhw5I132o8nNlxTvtpVm6VMce6gPRG/m8s/A4/mq/H5PSGt8MZyuf5HTrrtqHaX6rDZh+N7eVpmZcc47zVqYskZKRZy8XVMdRwqtgepOnUagqX1EC1tG4Hje58J1hjHM6ybc5pyRG6aUfhzi3NuJ6jDDrhwEtqdlYKL8gTqJJ58hLeXBgxfm2qYs+fL+WIae3WDAfQNXR5hC9vchb+8zrfJpY9bjr8PPTLs7xFLK8/COHWstNS7K3zutcXclX35VCdhzG1hvRzUrXVrR/22sGalt1rMfKNeX7euvOfNz57lZzikdasKZBOodu51XVeZ0KBpuTz0t5CQ4r44nrr2+/NPfHjyR0X7/2n5zHbx+X6fNBYHhsprwlNxXpU661EqOQpV7Wbbkyae6wIPjPc2WvXvfl/ZBi49cetzrz9Z36eX3/AGn6jijhNTujh2KaurJXUL3TWDfkot2eVrWklMWTpiaU3/JPPwUtrc115780dgKdDHVgEXUyEG4amb6dzZSw0nUe4C22w5Ty8RWN2rMfRNTkYsvfqrb+8v3wfga2K45LUqlUhKgZhUYuqhTZiST2XIDLYbHURuAZ3h/FaJrH1Z/M93WZis+P7fTf1bbLrOUDpAzytl+cU0pOVAp3I2IbWSO0p2Oy9/iZVz5LVtGpfR+yOFhzYLTlrvc6/aP9qfiGwmaf9Rhuqb/FwtkPvSa6HzOxljD7Ty07W7oeZ/4thyd8M6n5/wCY/wALDnOQ08n6Jqi0mLh2p1S5XSWDVE03W5tZNI59xmhhz+9z1t9+D5bk8aePitinxie/7snpJ1tUL9YgfjtNSZ1G2PWNzps/SXw9hcQKWIrM9Ox6s9Uqlqm11BJIC2s25vz9Jh05s4Kz5vpcXsqefk6azrUd/wBFRw+No5b/ANLhqaEf3tX5Wr6gsNKH0WU83tDNk89Q+k4n/jXFw97/AIp/aP8AP8L3h6+Izvo4fq+3XdKibkAt2ip32AOmTcS8bra7G9s4IxZr0xRrtGvrEPHo14OPD2FatXAFeoLWuD1afVuNrk7m3gPCW+VyPeTqvgyOLx/dRu3iyvjXOPjziatVBumrSn2E7It67t96aODH0Y4hmcnJ7zJMuLIMsOc51SoD+8cAkdy82PsoJ9p3kv0UmzjDj67xVvPGuVPmPCNXD4dRqKoFW4AIRlbSCdhsLTGwXiuSLWbeek2xzWqG4Pys8EcHVq2IAFWzVHW4NtIsiXGxP82Mlz39/liK+HgiwY/cYpm3j4sUxFdsViGdzdnYsx8SxuT+JmtEREahjWt1TMytXRblXxnxajEXSgDVPquye+og/dMr8u/Tj/Va4WPqyb9Fx4v4OxPEvG6sw04UIgNTUPmi7MoW99ZJO9rcvSVMPIpixdvFczce2XLEz4OvpUzBcl4SXDUgE621NVG2mmli1vL5q/enPEpN8nVPl/L3mXimLpjzYrNZjNi6F8p+D5RUxLDes2lfsU9jb1Yt+UTL5192ivo1+Bj1Tq9XlnXBNfNukbr3UfBiabFtS7imqjRpve5ZfC1jzntORWmDpjxL8a18/VPgt/GHEacM5O1VrFztTT67f0jmT/O0q4cU5bahazZYxV3LDuJMvr0UpYnEsTUxeuoQeYAKhb+Fwdh3C3oNfFes7rXwhjZ6WiIvbxlCSZA+keEKnW8K4U/9vS/RQJhZo1kt+svoMP8ATr+kJeRJWUdJrVOI+KKeBodo0aTuR/mK67Hz0hQPN5o8XWPHOS3mzeXvLeMdfLuy6aLMaH0PZ98CzZsK57FfdPKoo/mo/dHjKPNxbr1x5L/Ay6t0T5tC6Qs0+KeEqzA2Z16tfG9Ts7eYGo+0pcanXkiF/k36Mcy5Oi3KvizhGmSLNWPWn0awT9wKfczrl36sk/Ls54lOjFHz7raw1LblKyywLi2pSfSKLglKxXQmkGrWS61Fdv8ADUDUx8CvlZesWjRjvNLRaPJ35ZxA2X4V6a2qEdlADfUb6LXF7kHb8JiTimt9fu35tW9IvH38khgKBw1Rqat22RASeZuflX8NRuO7uHdygm2+/wB/KDWp+/q4MYlHDYX4GtUPUGKq1gAVuy26tRubqQSbm3O9rz6HDzcdMcW1PaNeH3/L57NwcmS8134zvxVvi6jRyqvRpCk7PUp6+tDDZgWuN+SgBSfX8YMPJyZt3m3b00s5eLjwxFIr39dtb6JsO2HyGpqNya3fzPydM3JPPmPw8byatsdtzj8PvaGa5K6jJ4rvOnjMulCgUzqm/c1K3ujG/wD5CUuTH4ol9X7BvvBavpP8x/pTZXbjUcZmjUejxKtI2YU6S3sDYgqjCxBB+kJem8xi3HyfI04tb+0rYskbiZt/EzCiUs+bD1ddOjh6T3uXp0UDH3NwPYCR25ma0amWrj9g8KlptFf3/wBaXLpSxAGW0afe1Qt7IpH8WE65M9ohQ9gY597e/pGv3n/TOJTfUNd4BoGhwrSv9LW3szMR+lpoYI1SHxfte8W5d9eWo/aIefSJnHxNwrVYGz1B1aeN3uCR5hdR9pc42PryRDF5OToxzL58m2wWl9CuU9bj6uKYbUx1afafdvcLYfelDnZNRFGj7Px95u12ZjUZz00Zt8HyenhlO9Z9TfYp7/qxX8pl7g03abeijz8mqRX1Y7NRjto6G8q+CcPNXI7Vd9vsU7qP3tZ/CZXNvu/T6Nng4+nH1erQJSXWC9KOcfGvFbqDdKA6tfUbufXVcfdE2eJj6ce/Vi83J1ZNeiq4ei2JrqiC7OwVR4ljYD8TLEzERuVWtZtOofTGTZeuVZVSorypoq+thufUm595gXtNrTaX0VKxWsVh647FpgMG1WowVEUsxPcBPK1m06h7a0VjcsgwWZUeMeLziMbVp0cPR/Z0qjqNXgLE77jUx9By5adqWw4+mkbmfNmVvXPl6rz2jyl/emDNKGZ4jDGhVp1dK1Q2hg2m5p2vY7d/4RwqWrFuqNeDznXrbXTO2eS8zn0N0eVOt4Lwx8Kdvykr/KYnJjWWzf407xVTuKxC4TDNUc2VFLMfAKLn9JDETM6hNMxEblnXRTRbNM0xeYVB2qjlF8rkOw9AOrHtL3LnprXHHko8SOu1sk+andJuRfEvEzMotTr3qL4Ak9sfm39GEtcTL149T4wqczF0ZNx4SqtCs2Grq6HSyMGUjuKm4P4yzMRMalVrMxO4aHxPnn/7rGZfhqf07NVA+ix7LD7qrUPmGEo4sfuIvafo0MuWM80pH1bBTQUqYUCwAAA8ANhMtqPLHYYYzBPTJsHRluO7ULQMH4kZKOICYaojuzPhbhQUoknTUItvcBG2tfdCL9/ThT8NmFPB5s1MMVpuUNN2503VdOoiwtd7E2sLSryMU2jqjy8vWFzjZor+C3hP9p9Wj4PEfGWEp1D2DUVkNvospvz8LrzPl4zGtTonXo1Yt1REqrmeTjE5r1mgGo1QB7sylCCBqpuDtY9rcHb8Jo8fLusU/wCvqgtSvV1TXfr47+nePvz8kzllA5vmbrV66oHDLSp6VD22upB7Qvy1vYAA7m+qe3waj8Fe+/VHOWu/zTNdecec+Mff+2y8N5YcqypUa2s3Z7cgzcwvio2UHvtLeLHGOkVUMuScl5tKUkiNXeOMlOcZP2BepTOpR9b6y+4/UCQ5qdVezT9lcuOPm/F+W3af/ksjlB9o76Wb1KeTPhrg03YNY81IIbsnwJAuJ3F56elXtxcc54z/APKO3/aPIuJwspDOs2qZzjOsqW2UKAOSgeHvvO73m07lW4vFpx6dFP1fzJMrbOMyWknf84/VUcz/AM7yIpSbTqDlcmvHxTkt9PnPlDbKFEYegqKLKoAA8ANhNGI12fBXtN7Ta3jLHemXOPhWdph1PZoLdvt1LHf0XT+YzW4OPVZt6sfn5N2inoz07S6oPojgLKfibhWjTIs5XW/jqqdog+gsvtMPkX68ky3+PToxxCwSFM+fOkXNvjfi2qwN1pnql9Kdwf3y595t8WnRjj592Hy8nXln5dlfwmGbGYtKaC7Oyqo82Nh+pk1pisblXpWbWiIfTWWYJcty6nRT5tNFUfdFvxmBa02tMy+irWKxEQ5OJ81GSZDWrm10Q6Qe9j2UH5iJ1ip13irnLfopNnzY7mo5JNyTck95O5M3o7Pnpnc7XPomyn4x4qFQi64dS5+0eyg/i33ZU5mTpx69Vzg4+rJ1ejdJkNllXFuaPxtxKmXYZvkUa9VxybR84+aryHcWI8jNHDSMGP3tvHyZ2a858nuq+HmtCdG+XKgHUE+ZqVbn1s8r/F5fX+E/weH0/lQelXhzDcPth/g1Pq+s63V2na+nq7fOJtzPKXeHlvk31T6KPNw0x66Y9VClxRbz0UVNfA9EfVaqP32P85jcz+rP0bvD/ow5ul3N/i/hjqgbNiG0+ehe059OS/enXDx9WTfo55mTpx685TfA+WfFHCtCmRZtAZvtVO2b+l7e0iz368kylwU6McQ4ekrIvjvhl9IvUo/KJ4nT85fdb7eIE64uXoyd/CXPKxe8xz6wwKbTCaP0LZV1+a1cSRtSXQv2qnO3mFFvvShzr6rFfVoez8e5mzYZmNUgYp0lYdckY0aQIYqStWxFhUIplNQ2NQLqYd+wtvedOdM4zrD08ZmSgUhRph1w4ZSdIakADck7k3JY/wD2BeMHleK4apGk1JqtAkbqGNtjYra+k8u43sBYbE0OVxJtPVVe4vKrWOmyB4nTFUqPXLRagu96rjS50nSo0kgsbWtcHvtfu6wcSax+N5m5MT+RqXQ1lNUZJ8LxKg1Kw+Sa+4osqHkNhdwT4kafCWK4608EF8t8n5paNO0ZAQKbxVwUMxqGrhyEqHdlOyufH/K36H9ZXy4OrvVuez/a84YjHm718p84/wAx/H9mfY/K62XNarSdPMjs+zDY+xlS1LV8YfS4eTizR/67RP8AP7eLjDajYbzlPMaTmUcKYnNHFqZpp3vUBUewO7ewt5yWuK1mfyfafHwR3tufSO/+oadw9kNPIcLpTdj89zzYj+A8B/7MuY8cUjs+T5nNycq/Vbwjwjyj/fzcfFeMx+GKDAUKdW4OpnYDSe6yllv63PpLeGuKf6k6Zma2WP6cbZZi+AMzx+KarUpgu7FmJqU9yd+5rD0mhXlYaxqJZ1uJmtO5c/8AZ1mNNrjDg23/AGlE8vItvOvi8M+f8uPg80eX8Nl4ZxOKxOX3xtFaNUG1kYMGFhvYE6d77XPKZWWKRb8E7hr4pvNfxxqXDxliMwp0lTL6KPqB1VGZQU8NKswF/Pf0neCMW95JcZ5yxGscMqHRvmLbmiPepT/qml8Zi9WZ8Fmnye2W8EZpleYpVp4ca6balJeiRceI1zm/Jw3rMTP8vacbPS0WiP4bPl9Su2Uq1ZEFfRdkQnRq7gCb2HLxt5zLtFer8Pg169XT+LxZrxPgM54ooCnUw9OnTDatKPT3I2GomoSbb+A8pexW4+KdxO5Z+anIyxqY1Ctt0bZiP7lT6VKf9UsfGYvVX+Cy+izcBZPmfDOPKnCoaVVk6wtUp3ULcXBViTYE7WPtK/JyYcsb6u8LHGx5sU6mvaf0THFb5xj61Wjh6CU6JJUVBUTWy8r3Ldm48FuPGRYY49Yi1p3KbNPItM1rGo9Va4W4ezbhbHF6WGpvrAVtb07WvfYhwR+vpLGXLgyxqZV8OHPincQ1jG1KtPLmakitVCEqhaylrctXhfvmbWI338GlO9dvFlHE+R5xxVWRq+HpqKYYKqPTAGq173qEk7Dv7po4svHxb6Z+/wBmbmxcjNrqiOyGPRrmH+Cv+pT/AN5N8Zi9UPwOVcuBsHmnD9E0Gw1M0QKjgmogOvSSqgqx2LADcbXJvtaVORbDknqie65x65scdMx2QvE/D2b8U4palagiaAQqK9OwBNzzc3PK58hJsWXBijUShzYc+WdzDRuE8Tja+DYY6ilJ1IClGB1jvJAJC93f7CUc0Y4n8E7XsM5Jj/2RpOSFMxTifo4xS55UOFoh6LNqSz0106tytmYWsbgeVpq4uXTojrnuyM3Dv1z0R2aJwZkNTIOERS2Wuwd25ECo3zbncGwCj2lLPljJk35L+DFOPH0+aQ4fpVqSv12q1xp1kE95O4J25Dn3beceSa+STHFvNLyNIh+I8l+NsIQpC1LAXPJlBuVbyO+9ja9xPYl5MMPzzgnE4DB08PVSq1Kktd3qKt1L1baQGsAWJFie63dcT145co4/zPJqIooFxGnsqKiuaoIsCv0SxB23FztGxL5Bw7mPSHm6VsdthadUahdkD6CdQRdydxpJJFt7RMkN1wWFTA4RaVJQiIoVVHJQNgBOXT2gICAgIH5WmFOwA9oezaZfqHhAQEBAQEBAQEBAQEBAQEBAQEBAQEBAQEBAQEDzegr1NRVSbWuQL252v4XgegFo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CAgIH//Z">
          <a:hlinkClick xmlns:r="http://schemas.openxmlformats.org/officeDocument/2006/relationships" r:id="rId11"/>
          <a:extLst>
            <a:ext uri="{FF2B5EF4-FFF2-40B4-BE49-F238E27FC236}">
              <a16:creationId xmlns="" xmlns:a16="http://schemas.microsoft.com/office/drawing/2014/main" id="{00000000-0008-0000-0300-000008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9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A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B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C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6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D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E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0F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0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1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2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3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6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4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7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5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8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6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79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7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0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8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9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2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A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3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B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54</xdr:row>
      <xdr:rowOff>0</xdr:rowOff>
    </xdr:from>
    <xdr:ext cx="304800" cy="304800"/>
    <xdr:sp macro="" textlink="">
      <xdr:nvSpPr>
        <xdr:cNvPr id="28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1C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8391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35</xdr:row>
      <xdr:rowOff>0</xdr:rowOff>
    </xdr:from>
    <xdr:ext cx="304800" cy="304800"/>
    <xdr:sp macro="" textlink="">
      <xdr:nvSpPr>
        <xdr:cNvPr id="29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3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6715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0</xdr:colOff>
      <xdr:row>64</xdr:row>
      <xdr:rowOff>0</xdr:rowOff>
    </xdr:from>
    <xdr:ext cx="304800" cy="304800"/>
    <xdr:sp macro="" textlink="">
      <xdr:nvSpPr>
        <xdr:cNvPr id="295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00000000-0008-0000-0300-000027010000}"/>
            </a:ext>
          </a:extLst>
        </xdr:cNvPr>
        <xdr:cNvSpPr>
          <a:spLocks noChangeAspect="1" noChangeArrowheads="1"/>
        </xdr:cNvSpPr>
      </xdr:nvSpPr>
      <xdr:spPr bwMode="auto">
        <a:xfrm>
          <a:off x="304800" y="103060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1</xdr:col>
      <xdr:colOff>618067</xdr:colOff>
      <xdr:row>9</xdr:row>
      <xdr:rowOff>162278</xdr:rowOff>
    </xdr:from>
    <xdr:to>
      <xdr:col>2</xdr:col>
      <xdr:colOff>359832</xdr:colOff>
      <xdr:row>10</xdr:row>
      <xdr:rowOff>211666</xdr:rowOff>
    </xdr:to>
    <xdr:sp macro="" textlink="">
      <xdr:nvSpPr>
        <xdr:cNvPr id="301" name="300 Rectángulo">
          <a:extLst>
            <a:ext uri="{FF2B5EF4-FFF2-40B4-BE49-F238E27FC236}">
              <a16:creationId xmlns="" xmlns:a16="http://schemas.microsoft.com/office/drawing/2014/main" id="{00000000-0008-0000-0300-00002D010000}"/>
            </a:ext>
          </a:extLst>
        </xdr:cNvPr>
        <xdr:cNvSpPr/>
      </xdr:nvSpPr>
      <xdr:spPr>
        <a:xfrm>
          <a:off x="738011" y="1841500"/>
          <a:ext cx="722488" cy="24694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</a:t>
          </a:r>
          <a:r>
            <a:rPr lang="es-CO" sz="1200" b="1" baseline="0"/>
            <a:t> 502</a:t>
          </a:r>
          <a:endParaRPr lang="es-CO" sz="1200" b="1"/>
        </a:p>
      </xdr:txBody>
    </xdr:sp>
    <xdr:clientData/>
  </xdr:twoCellAnchor>
  <xdr:twoCellAnchor>
    <xdr:from>
      <xdr:col>5</xdr:col>
      <xdr:colOff>711552</xdr:colOff>
      <xdr:row>10</xdr:row>
      <xdr:rowOff>7055</xdr:rowOff>
    </xdr:from>
    <xdr:to>
      <xdr:col>7</xdr:col>
      <xdr:colOff>7056</xdr:colOff>
      <xdr:row>10</xdr:row>
      <xdr:rowOff>223661</xdr:rowOff>
    </xdr:to>
    <xdr:sp macro="" textlink="">
      <xdr:nvSpPr>
        <xdr:cNvPr id="303" name="302 Rectángulo">
          <a:extLst>
            <a:ext uri="{FF2B5EF4-FFF2-40B4-BE49-F238E27FC236}">
              <a16:creationId xmlns="" xmlns:a16="http://schemas.microsoft.com/office/drawing/2014/main" id="{00000000-0008-0000-0300-00002F010000}"/>
            </a:ext>
          </a:extLst>
        </xdr:cNvPr>
        <xdr:cNvSpPr/>
      </xdr:nvSpPr>
      <xdr:spPr>
        <a:xfrm>
          <a:off x="4140552" y="1883833"/>
          <a:ext cx="607837" cy="216606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CB760</a:t>
          </a:r>
        </a:p>
      </xdr:txBody>
    </xdr:sp>
    <xdr:clientData/>
  </xdr:twoCellAnchor>
  <xdr:twoCellAnchor>
    <xdr:from>
      <xdr:col>1</xdr:col>
      <xdr:colOff>506943</xdr:colOff>
      <xdr:row>31</xdr:row>
      <xdr:rowOff>123823</xdr:rowOff>
    </xdr:from>
    <xdr:to>
      <xdr:col>2</xdr:col>
      <xdr:colOff>268818</xdr:colOff>
      <xdr:row>32</xdr:row>
      <xdr:rowOff>183442</xdr:rowOff>
    </xdr:to>
    <xdr:sp macro="" textlink="">
      <xdr:nvSpPr>
        <xdr:cNvPr id="311" name="310 Rectángulo">
          <a:extLst>
            <a:ext uri="{FF2B5EF4-FFF2-40B4-BE49-F238E27FC236}">
              <a16:creationId xmlns="" xmlns:a16="http://schemas.microsoft.com/office/drawing/2014/main" id="{00000000-0008-0000-0300-000037010000}"/>
            </a:ext>
          </a:extLst>
        </xdr:cNvPr>
        <xdr:cNvSpPr/>
      </xdr:nvSpPr>
      <xdr:spPr>
        <a:xfrm>
          <a:off x="626887" y="6995934"/>
          <a:ext cx="74259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MS905</a:t>
          </a:r>
        </a:p>
      </xdr:txBody>
    </xdr:sp>
    <xdr:clientData/>
  </xdr:twoCellAnchor>
  <xdr:twoCellAnchor>
    <xdr:from>
      <xdr:col>3</xdr:col>
      <xdr:colOff>113243</xdr:colOff>
      <xdr:row>31</xdr:row>
      <xdr:rowOff>136100</xdr:rowOff>
    </xdr:from>
    <xdr:to>
      <xdr:col>4</xdr:col>
      <xdr:colOff>115714</xdr:colOff>
      <xdr:row>32</xdr:row>
      <xdr:rowOff>195719</xdr:rowOff>
    </xdr:to>
    <xdr:sp macro="" textlink="">
      <xdr:nvSpPr>
        <xdr:cNvPr id="312" name="311 Rectángulo">
          <a:extLst>
            <a:ext uri="{FF2B5EF4-FFF2-40B4-BE49-F238E27FC236}">
              <a16:creationId xmlns="" xmlns:a16="http://schemas.microsoft.com/office/drawing/2014/main" id="{00000000-0008-0000-0300-000038010000}"/>
            </a:ext>
          </a:extLst>
        </xdr:cNvPr>
        <xdr:cNvSpPr/>
      </xdr:nvSpPr>
      <xdr:spPr>
        <a:xfrm>
          <a:off x="1982965" y="7008211"/>
          <a:ext cx="72213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MS915</a:t>
          </a:r>
        </a:p>
      </xdr:txBody>
    </xdr:sp>
    <xdr:clientData/>
  </xdr:twoCellAnchor>
  <xdr:twoCellAnchor>
    <xdr:from>
      <xdr:col>1</xdr:col>
      <xdr:colOff>629002</xdr:colOff>
      <xdr:row>60</xdr:row>
      <xdr:rowOff>17991</xdr:rowOff>
    </xdr:from>
    <xdr:to>
      <xdr:col>2</xdr:col>
      <xdr:colOff>276929</xdr:colOff>
      <xdr:row>61</xdr:row>
      <xdr:rowOff>77611</xdr:rowOff>
    </xdr:to>
    <xdr:sp macro="" textlink="">
      <xdr:nvSpPr>
        <xdr:cNvPr id="317" name="316 Rectángulo">
          <a:extLst>
            <a:ext uri="{FF2B5EF4-FFF2-40B4-BE49-F238E27FC236}">
              <a16:creationId xmlns="" xmlns:a16="http://schemas.microsoft.com/office/drawing/2014/main" id="{00000000-0008-0000-0300-00003D010000}"/>
            </a:ext>
          </a:extLst>
        </xdr:cNvPr>
        <xdr:cNvSpPr/>
      </xdr:nvSpPr>
      <xdr:spPr>
        <a:xfrm>
          <a:off x="748946" y="12245269"/>
          <a:ext cx="628650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MS705</a:t>
          </a:r>
        </a:p>
      </xdr:txBody>
    </xdr:sp>
    <xdr:clientData/>
  </xdr:twoCellAnchor>
  <xdr:twoCellAnchor>
    <xdr:from>
      <xdr:col>3</xdr:col>
      <xdr:colOff>697795</xdr:colOff>
      <xdr:row>60</xdr:row>
      <xdr:rowOff>29633</xdr:rowOff>
    </xdr:from>
    <xdr:to>
      <xdr:col>4</xdr:col>
      <xdr:colOff>684389</xdr:colOff>
      <xdr:row>61</xdr:row>
      <xdr:rowOff>96309</xdr:rowOff>
    </xdr:to>
    <xdr:sp macro="" textlink="">
      <xdr:nvSpPr>
        <xdr:cNvPr id="319" name="318 Rectángulo">
          <a:extLst>
            <a:ext uri="{FF2B5EF4-FFF2-40B4-BE49-F238E27FC236}">
              <a16:creationId xmlns="" xmlns:a16="http://schemas.microsoft.com/office/drawing/2014/main" id="{00000000-0008-0000-0300-00003F010000}"/>
            </a:ext>
          </a:extLst>
        </xdr:cNvPr>
        <xdr:cNvSpPr/>
      </xdr:nvSpPr>
      <xdr:spPr>
        <a:xfrm>
          <a:off x="2567517" y="12256911"/>
          <a:ext cx="706261" cy="250120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MS907</a:t>
          </a:r>
        </a:p>
      </xdr:txBody>
    </xdr:sp>
    <xdr:clientData/>
  </xdr:twoCellAnchor>
  <xdr:twoCellAnchor>
    <xdr:from>
      <xdr:col>6</xdr:col>
      <xdr:colOff>448028</xdr:colOff>
      <xdr:row>60</xdr:row>
      <xdr:rowOff>60325</xdr:rowOff>
    </xdr:from>
    <xdr:to>
      <xdr:col>7</xdr:col>
      <xdr:colOff>564092</xdr:colOff>
      <xdr:row>61</xdr:row>
      <xdr:rowOff>119945</xdr:rowOff>
    </xdr:to>
    <xdr:sp macro="" textlink="">
      <xdr:nvSpPr>
        <xdr:cNvPr id="320" name="319 Rectángulo">
          <a:extLst>
            <a:ext uri="{FF2B5EF4-FFF2-40B4-BE49-F238E27FC236}">
              <a16:creationId xmlns="" xmlns:a16="http://schemas.microsoft.com/office/drawing/2014/main" id="{00000000-0008-0000-0300-000040010000}"/>
            </a:ext>
          </a:extLst>
        </xdr:cNvPr>
        <xdr:cNvSpPr/>
      </xdr:nvSpPr>
      <xdr:spPr>
        <a:xfrm>
          <a:off x="4589639" y="12287603"/>
          <a:ext cx="715786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MS906</a:t>
          </a:r>
        </a:p>
      </xdr:txBody>
    </xdr:sp>
    <xdr:clientData/>
  </xdr:twoCellAnchor>
  <xdr:twoCellAnchor>
    <xdr:from>
      <xdr:col>10</xdr:col>
      <xdr:colOff>114300</xdr:colOff>
      <xdr:row>59</xdr:row>
      <xdr:rowOff>114300</xdr:rowOff>
    </xdr:from>
    <xdr:to>
      <xdr:col>10</xdr:col>
      <xdr:colOff>742950</xdr:colOff>
      <xdr:row>61</xdr:row>
      <xdr:rowOff>0</xdr:rowOff>
    </xdr:to>
    <xdr:sp macro="" textlink="">
      <xdr:nvSpPr>
        <xdr:cNvPr id="321" name="320 Rectángulo">
          <a:extLst>
            <a:ext uri="{FF2B5EF4-FFF2-40B4-BE49-F238E27FC236}">
              <a16:creationId xmlns="" xmlns:a16="http://schemas.microsoft.com/office/drawing/2014/main" id="{00000000-0008-0000-0300-000041010000}"/>
            </a:ext>
          </a:extLst>
        </xdr:cNvPr>
        <xdr:cNvSpPr/>
      </xdr:nvSpPr>
      <xdr:spPr>
        <a:xfrm>
          <a:off x="6496050" y="9458325"/>
          <a:ext cx="628650" cy="266700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CL723</a:t>
          </a:r>
        </a:p>
      </xdr:txBody>
    </xdr:sp>
    <xdr:clientData/>
  </xdr:twoCellAnchor>
  <xdr:oneCellAnchor>
    <xdr:from>
      <xdr:col>1</xdr:col>
      <xdr:colOff>0</xdr:colOff>
      <xdr:row>85</xdr:row>
      <xdr:rowOff>0</xdr:rowOff>
    </xdr:from>
    <xdr:ext cx="304800" cy="304800"/>
    <xdr:sp macro="" textlink="">
      <xdr:nvSpPr>
        <xdr:cNvPr id="331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="" xmlns:a16="http://schemas.microsoft.com/office/drawing/2014/main" id="{8C1715F6-B79C-4330-9D7D-E65D122F8136}"/>
            </a:ext>
          </a:extLst>
        </xdr:cNvPr>
        <xdr:cNvSpPr>
          <a:spLocks noChangeAspect="1" noChangeArrowheads="1"/>
        </xdr:cNvSpPr>
      </xdr:nvSpPr>
      <xdr:spPr bwMode="auto">
        <a:xfrm>
          <a:off x="127000" y="697441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2</xdr:col>
      <xdr:colOff>405694</xdr:colOff>
      <xdr:row>81</xdr:row>
      <xdr:rowOff>14111</xdr:rowOff>
    </xdr:from>
    <xdr:to>
      <xdr:col>3</xdr:col>
      <xdr:colOff>381000</xdr:colOff>
      <xdr:row>83</xdr:row>
      <xdr:rowOff>127001</xdr:rowOff>
    </xdr:to>
    <xdr:sp macro="" textlink="">
      <xdr:nvSpPr>
        <xdr:cNvPr id="336" name="304 Rectángulo">
          <a:extLst>
            <a:ext uri="{FF2B5EF4-FFF2-40B4-BE49-F238E27FC236}">
              <a16:creationId xmlns="" xmlns:a16="http://schemas.microsoft.com/office/drawing/2014/main" id="{6E4E07AD-5063-4237-B820-F626266F6417}"/>
            </a:ext>
          </a:extLst>
        </xdr:cNvPr>
        <xdr:cNvSpPr/>
      </xdr:nvSpPr>
      <xdr:spPr>
        <a:xfrm>
          <a:off x="1506361" y="16340667"/>
          <a:ext cx="744361" cy="29633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MS951R</a:t>
          </a:r>
        </a:p>
      </xdr:txBody>
    </xdr:sp>
    <xdr:clientData/>
  </xdr:twoCellAnchor>
  <xdr:twoCellAnchor>
    <xdr:from>
      <xdr:col>5</xdr:col>
      <xdr:colOff>373943</xdr:colOff>
      <xdr:row>80</xdr:row>
      <xdr:rowOff>155220</xdr:rowOff>
    </xdr:from>
    <xdr:to>
      <xdr:col>6</xdr:col>
      <xdr:colOff>416277</xdr:colOff>
      <xdr:row>82</xdr:row>
      <xdr:rowOff>14111</xdr:rowOff>
    </xdr:to>
    <xdr:sp macro="" textlink="">
      <xdr:nvSpPr>
        <xdr:cNvPr id="330" name="304 Rectángulo">
          <a:extLst>
            <a:ext uri="{FF2B5EF4-FFF2-40B4-BE49-F238E27FC236}">
              <a16:creationId xmlns="" xmlns:a16="http://schemas.microsoft.com/office/drawing/2014/main" id="{A8A0CE70-2F0B-420D-9344-BC27B2B31649}"/>
            </a:ext>
          </a:extLst>
        </xdr:cNvPr>
        <xdr:cNvSpPr/>
      </xdr:nvSpPr>
      <xdr:spPr>
        <a:xfrm>
          <a:off x="3887610" y="16291276"/>
          <a:ext cx="754945" cy="232835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MS961</a:t>
          </a:r>
        </a:p>
      </xdr:txBody>
    </xdr:sp>
    <xdr:clientData/>
  </xdr:twoCellAnchor>
  <xdr:twoCellAnchor>
    <xdr:from>
      <xdr:col>1</xdr:col>
      <xdr:colOff>183445</xdr:colOff>
      <xdr:row>1</xdr:row>
      <xdr:rowOff>134054</xdr:rowOff>
    </xdr:from>
    <xdr:to>
      <xdr:col>2</xdr:col>
      <xdr:colOff>666311</xdr:colOff>
      <xdr:row>4</xdr:row>
      <xdr:rowOff>70555</xdr:rowOff>
    </xdr:to>
    <xdr:pic>
      <xdr:nvPicPr>
        <xdr:cNvPr id="332" name="Imagen 1" descr="Descripción: cid:image003.jpg@01D05A70.8CBF2B00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3389" y="134054"/>
          <a:ext cx="1463589" cy="5009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0</xdr:colOff>
      <xdr:row>118</xdr:row>
      <xdr:rowOff>0</xdr:rowOff>
    </xdr:from>
    <xdr:ext cx="304800" cy="304800"/>
    <xdr:sp macro="" textlink="">
      <xdr:nvSpPr>
        <xdr:cNvPr id="334" name="AutoShape 7" descr="https://encrypted-tbn2.gstatic.com/images?q=tbn:ANd9GcTDQpnGuf5NSWLZpaVRalumygJ_Nsq8VUYB-PYep_kpZzmixEqLAg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xmlns="" id="{A6F31653-3EBC-4E8E-AED4-421A897643AF}"/>
            </a:ext>
          </a:extLst>
        </xdr:cNvPr>
        <xdr:cNvSpPr>
          <a:spLocks noChangeAspect="1" noChangeArrowheads="1"/>
        </xdr:cNvSpPr>
      </xdr:nvSpPr>
      <xdr:spPr bwMode="auto">
        <a:xfrm>
          <a:off x="120650" y="190944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370415</xdr:colOff>
      <xdr:row>114</xdr:row>
      <xdr:rowOff>63500</xdr:rowOff>
    </xdr:from>
    <xdr:to>
      <xdr:col>7</xdr:col>
      <xdr:colOff>84666</xdr:colOff>
      <xdr:row>115</xdr:row>
      <xdr:rowOff>91722</xdr:rowOff>
    </xdr:to>
    <xdr:sp macro="" textlink="">
      <xdr:nvSpPr>
        <xdr:cNvPr id="337" name="304 Rectángulo">
          <a:extLst>
            <a:ext uri="{FF2B5EF4-FFF2-40B4-BE49-F238E27FC236}">
              <a16:creationId xmlns:a16="http://schemas.microsoft.com/office/drawing/2014/main" xmlns="" id="{505DBD7C-73F4-4824-B99E-F7E6637D300D}"/>
            </a:ext>
          </a:extLst>
        </xdr:cNvPr>
        <xdr:cNvSpPr/>
      </xdr:nvSpPr>
      <xdr:spPr>
        <a:xfrm>
          <a:off x="3884082" y="21561778"/>
          <a:ext cx="1026584" cy="218722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 803/ 804</a:t>
          </a:r>
        </a:p>
        <a:p>
          <a:pPr algn="l"/>
          <a:endParaRPr lang="es-CO" sz="1200" b="1"/>
        </a:p>
      </xdr:txBody>
    </xdr:sp>
    <xdr:clientData/>
  </xdr:twoCellAnchor>
  <xdr:twoCellAnchor editAs="oneCell">
    <xdr:from>
      <xdr:col>1</xdr:col>
      <xdr:colOff>98777</xdr:colOff>
      <xdr:row>11</xdr:row>
      <xdr:rowOff>14110</xdr:rowOff>
    </xdr:from>
    <xdr:to>
      <xdr:col>3</xdr:col>
      <xdr:colOff>359833</xdr:colOff>
      <xdr:row>13</xdr:row>
      <xdr:rowOff>115378</xdr:rowOff>
    </xdr:to>
    <xdr:pic>
      <xdr:nvPicPr>
        <xdr:cNvPr id="327" name="Imagen 32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18721" y="2116666"/>
          <a:ext cx="2010834" cy="510490"/>
        </a:xfrm>
        <a:prstGeom prst="rect">
          <a:avLst/>
        </a:prstGeom>
      </xdr:spPr>
    </xdr:pic>
    <xdr:clientData/>
  </xdr:twoCellAnchor>
  <xdr:twoCellAnchor editAs="oneCell">
    <xdr:from>
      <xdr:col>4</xdr:col>
      <xdr:colOff>780344</xdr:colOff>
      <xdr:row>11</xdr:row>
      <xdr:rowOff>46566</xdr:rowOff>
    </xdr:from>
    <xdr:to>
      <xdr:col>7</xdr:col>
      <xdr:colOff>554567</xdr:colOff>
      <xdr:row>13</xdr:row>
      <xdr:rowOff>147834</xdr:rowOff>
    </xdr:to>
    <xdr:pic>
      <xdr:nvPicPr>
        <xdr:cNvPr id="339" name="Imagen 338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369733" y="2149122"/>
          <a:ext cx="2010834" cy="510490"/>
        </a:xfrm>
        <a:prstGeom prst="rect">
          <a:avLst/>
        </a:prstGeom>
      </xdr:spPr>
    </xdr:pic>
    <xdr:clientData/>
  </xdr:twoCellAnchor>
  <xdr:twoCellAnchor editAs="oneCell">
    <xdr:from>
      <xdr:col>1</xdr:col>
      <xdr:colOff>84667</xdr:colOff>
      <xdr:row>32</xdr:row>
      <xdr:rowOff>204610</xdr:rowOff>
    </xdr:from>
    <xdr:to>
      <xdr:col>2</xdr:col>
      <xdr:colOff>479778</xdr:colOff>
      <xdr:row>34</xdr:row>
      <xdr:rowOff>140008</xdr:rowOff>
    </xdr:to>
    <xdr:pic>
      <xdr:nvPicPr>
        <xdr:cNvPr id="343" name="Imagen 342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4611" y="7260166"/>
          <a:ext cx="1375834" cy="386953"/>
        </a:xfrm>
        <a:prstGeom prst="rect">
          <a:avLst/>
        </a:prstGeom>
      </xdr:spPr>
    </xdr:pic>
    <xdr:clientData/>
  </xdr:twoCellAnchor>
  <xdr:twoCellAnchor editAs="oneCell">
    <xdr:from>
      <xdr:col>2</xdr:col>
      <xdr:colOff>632182</xdr:colOff>
      <xdr:row>32</xdr:row>
      <xdr:rowOff>180618</xdr:rowOff>
    </xdr:from>
    <xdr:to>
      <xdr:col>4</xdr:col>
      <xdr:colOff>402167</xdr:colOff>
      <xdr:row>34</xdr:row>
      <xdr:rowOff>83074</xdr:rowOff>
    </xdr:to>
    <xdr:pic>
      <xdr:nvPicPr>
        <xdr:cNvPr id="345" name="Imagen 34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732849" y="7236174"/>
          <a:ext cx="1258707" cy="354011"/>
        </a:xfrm>
        <a:prstGeom prst="rect">
          <a:avLst/>
        </a:prstGeom>
      </xdr:spPr>
    </xdr:pic>
    <xdr:clientData/>
  </xdr:twoCellAnchor>
  <xdr:twoCellAnchor editAs="oneCell">
    <xdr:from>
      <xdr:col>4</xdr:col>
      <xdr:colOff>373946</xdr:colOff>
      <xdr:row>26</xdr:row>
      <xdr:rowOff>14111</xdr:rowOff>
    </xdr:from>
    <xdr:to>
      <xdr:col>6</xdr:col>
      <xdr:colOff>447635</xdr:colOff>
      <xdr:row>32</xdr:row>
      <xdr:rowOff>211667</xdr:rowOff>
    </xdr:to>
    <xdr:pic>
      <xdr:nvPicPr>
        <xdr:cNvPr id="346" name="Imagen 345"/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963335" y="5969000"/>
          <a:ext cx="1710578" cy="1298223"/>
        </a:xfrm>
        <a:prstGeom prst="rect">
          <a:avLst/>
        </a:prstGeom>
      </xdr:spPr>
    </xdr:pic>
    <xdr:clientData/>
  </xdr:twoCellAnchor>
  <xdr:twoCellAnchor>
    <xdr:from>
      <xdr:col>4</xdr:col>
      <xdr:colOff>667809</xdr:colOff>
      <xdr:row>31</xdr:row>
      <xdr:rowOff>105055</xdr:rowOff>
    </xdr:from>
    <xdr:to>
      <xdr:col>5</xdr:col>
      <xdr:colOff>550336</xdr:colOff>
      <xdr:row>32</xdr:row>
      <xdr:rowOff>164674</xdr:rowOff>
    </xdr:to>
    <xdr:sp macro="" textlink="">
      <xdr:nvSpPr>
        <xdr:cNvPr id="347" name="311 Rectángulo">
          <a:extLst>
            <a:ext uri="{FF2B5EF4-FFF2-40B4-BE49-F238E27FC236}">
              <a16:creationId xmlns="" xmlns:a16="http://schemas.microsoft.com/office/drawing/2014/main" id="{00000000-0008-0000-0300-000038010000}"/>
            </a:ext>
          </a:extLst>
        </xdr:cNvPr>
        <xdr:cNvSpPr/>
      </xdr:nvSpPr>
      <xdr:spPr>
        <a:xfrm>
          <a:off x="3257198" y="6977166"/>
          <a:ext cx="72213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MS203</a:t>
          </a:r>
        </a:p>
      </xdr:txBody>
    </xdr:sp>
    <xdr:clientData/>
  </xdr:twoCellAnchor>
  <xdr:twoCellAnchor editAs="oneCell">
    <xdr:from>
      <xdr:col>4</xdr:col>
      <xdr:colOff>423334</xdr:colOff>
      <xdr:row>32</xdr:row>
      <xdr:rowOff>182388</xdr:rowOff>
    </xdr:from>
    <xdr:to>
      <xdr:col>7</xdr:col>
      <xdr:colOff>35278</xdr:colOff>
      <xdr:row>34</xdr:row>
      <xdr:rowOff>46305</xdr:rowOff>
    </xdr:to>
    <xdr:pic>
      <xdr:nvPicPr>
        <xdr:cNvPr id="349" name="Imagen 34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012723" y="7237944"/>
          <a:ext cx="1848555" cy="315472"/>
        </a:xfrm>
        <a:prstGeom prst="rect">
          <a:avLst/>
        </a:prstGeom>
      </xdr:spPr>
    </xdr:pic>
    <xdr:clientData/>
  </xdr:twoCellAnchor>
  <xdr:twoCellAnchor editAs="oneCell">
    <xdr:from>
      <xdr:col>6</xdr:col>
      <xdr:colOff>585612</xdr:colOff>
      <xdr:row>26</xdr:row>
      <xdr:rowOff>119944</xdr:rowOff>
    </xdr:from>
    <xdr:to>
      <xdr:col>9</xdr:col>
      <xdr:colOff>331612</xdr:colOff>
      <xdr:row>32</xdr:row>
      <xdr:rowOff>197556</xdr:rowOff>
    </xdr:to>
    <xdr:pic>
      <xdr:nvPicPr>
        <xdr:cNvPr id="351" name="Imagen 350"/>
        <xdr:cNvPicPr>
          <a:picLocks noChangeAspect="1"/>
        </xdr:cNvPicPr>
      </xdr:nvPicPr>
      <xdr:blipFill rotWithShape="1"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727223" y="6074833"/>
          <a:ext cx="1566333" cy="1178279"/>
        </a:xfrm>
        <a:prstGeom prst="rect">
          <a:avLst/>
        </a:prstGeom>
      </xdr:spPr>
    </xdr:pic>
    <xdr:clientData/>
  </xdr:twoCellAnchor>
  <xdr:twoCellAnchor>
    <xdr:from>
      <xdr:col>7</xdr:col>
      <xdr:colOff>495653</xdr:colOff>
      <xdr:row>31</xdr:row>
      <xdr:rowOff>137511</xdr:rowOff>
    </xdr:from>
    <xdr:to>
      <xdr:col>8</xdr:col>
      <xdr:colOff>568680</xdr:colOff>
      <xdr:row>32</xdr:row>
      <xdr:rowOff>197130</xdr:rowOff>
    </xdr:to>
    <xdr:sp macro="" textlink="">
      <xdr:nvSpPr>
        <xdr:cNvPr id="352" name="311 Rectángulo">
          <a:extLst>
            <a:ext uri="{FF2B5EF4-FFF2-40B4-BE49-F238E27FC236}">
              <a16:creationId xmlns="" xmlns:a16="http://schemas.microsoft.com/office/drawing/2014/main" id="{00000000-0008-0000-0300-000038010000}"/>
            </a:ext>
          </a:extLst>
        </xdr:cNvPr>
        <xdr:cNvSpPr/>
      </xdr:nvSpPr>
      <xdr:spPr>
        <a:xfrm>
          <a:off x="5236986" y="7009622"/>
          <a:ext cx="72213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MS913</a:t>
          </a:r>
        </a:p>
      </xdr:txBody>
    </xdr:sp>
    <xdr:clientData/>
  </xdr:twoCellAnchor>
  <xdr:twoCellAnchor editAs="oneCell">
    <xdr:from>
      <xdr:col>7</xdr:col>
      <xdr:colOff>246944</xdr:colOff>
      <xdr:row>32</xdr:row>
      <xdr:rowOff>197555</xdr:rowOff>
    </xdr:from>
    <xdr:to>
      <xdr:col>9</xdr:col>
      <xdr:colOff>21164</xdr:colOff>
      <xdr:row>34</xdr:row>
      <xdr:rowOff>77611</xdr:rowOff>
    </xdr:to>
    <xdr:pic>
      <xdr:nvPicPr>
        <xdr:cNvPr id="353" name="Imagen 352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988277" y="7253111"/>
          <a:ext cx="994831" cy="331611"/>
        </a:xfrm>
        <a:prstGeom prst="rect">
          <a:avLst/>
        </a:prstGeom>
      </xdr:spPr>
    </xdr:pic>
    <xdr:clientData/>
  </xdr:twoCellAnchor>
  <xdr:twoCellAnchor editAs="oneCell">
    <xdr:from>
      <xdr:col>9</xdr:col>
      <xdr:colOff>416277</xdr:colOff>
      <xdr:row>26</xdr:row>
      <xdr:rowOff>112888</xdr:rowOff>
    </xdr:from>
    <xdr:to>
      <xdr:col>11</xdr:col>
      <xdr:colOff>420886</xdr:colOff>
      <xdr:row>32</xdr:row>
      <xdr:rowOff>180150</xdr:rowOff>
    </xdr:to>
    <xdr:pic>
      <xdr:nvPicPr>
        <xdr:cNvPr id="355" name="Imagen 354"/>
        <xdr:cNvPicPr>
          <a:picLocks noChangeAspect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378221" y="6067777"/>
          <a:ext cx="1528609" cy="1167929"/>
        </a:xfrm>
        <a:prstGeom prst="rect">
          <a:avLst/>
        </a:prstGeom>
      </xdr:spPr>
    </xdr:pic>
    <xdr:clientData/>
  </xdr:twoCellAnchor>
  <xdr:twoCellAnchor>
    <xdr:from>
      <xdr:col>10</xdr:col>
      <xdr:colOff>189438</xdr:colOff>
      <xdr:row>31</xdr:row>
      <xdr:rowOff>120574</xdr:rowOff>
    </xdr:from>
    <xdr:to>
      <xdr:col>11</xdr:col>
      <xdr:colOff>71965</xdr:colOff>
      <xdr:row>32</xdr:row>
      <xdr:rowOff>180193</xdr:rowOff>
    </xdr:to>
    <xdr:sp macro="" textlink="">
      <xdr:nvSpPr>
        <xdr:cNvPr id="356" name="311 Rectángulo">
          <a:extLst>
            <a:ext uri="{FF2B5EF4-FFF2-40B4-BE49-F238E27FC236}">
              <a16:creationId xmlns="" xmlns:a16="http://schemas.microsoft.com/office/drawing/2014/main" id="{00000000-0008-0000-0300-000038010000}"/>
            </a:ext>
          </a:extLst>
        </xdr:cNvPr>
        <xdr:cNvSpPr/>
      </xdr:nvSpPr>
      <xdr:spPr>
        <a:xfrm>
          <a:off x="6835771" y="6992685"/>
          <a:ext cx="72213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MS405</a:t>
          </a:r>
        </a:p>
      </xdr:txBody>
    </xdr:sp>
    <xdr:clientData/>
  </xdr:twoCellAnchor>
  <xdr:twoCellAnchor editAs="oneCell">
    <xdr:from>
      <xdr:col>9</xdr:col>
      <xdr:colOff>526344</xdr:colOff>
      <xdr:row>32</xdr:row>
      <xdr:rowOff>201788</xdr:rowOff>
    </xdr:from>
    <xdr:to>
      <xdr:col>10</xdr:col>
      <xdr:colOff>836786</xdr:colOff>
      <xdr:row>34</xdr:row>
      <xdr:rowOff>81844</xdr:rowOff>
    </xdr:to>
    <xdr:pic>
      <xdr:nvPicPr>
        <xdr:cNvPr id="357" name="Imagen 356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488288" y="7257344"/>
          <a:ext cx="994831" cy="331611"/>
        </a:xfrm>
        <a:prstGeom prst="rect">
          <a:avLst/>
        </a:prstGeom>
      </xdr:spPr>
    </xdr:pic>
    <xdr:clientData/>
  </xdr:twoCellAnchor>
  <xdr:twoCellAnchor editAs="oneCell">
    <xdr:from>
      <xdr:col>11</xdr:col>
      <xdr:colOff>479778</xdr:colOff>
      <xdr:row>27</xdr:row>
      <xdr:rowOff>18047</xdr:rowOff>
    </xdr:from>
    <xdr:to>
      <xdr:col>12</xdr:col>
      <xdr:colOff>804335</xdr:colOff>
      <xdr:row>32</xdr:row>
      <xdr:rowOff>193540</xdr:rowOff>
    </xdr:to>
    <xdr:pic>
      <xdr:nvPicPr>
        <xdr:cNvPr id="359" name="Imagen 358"/>
        <xdr:cNvPicPr>
          <a:picLocks noChangeAspect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965722" y="6156380"/>
          <a:ext cx="1453446" cy="1092716"/>
        </a:xfrm>
        <a:prstGeom prst="rect">
          <a:avLst/>
        </a:prstGeom>
      </xdr:spPr>
    </xdr:pic>
    <xdr:clientData/>
  </xdr:twoCellAnchor>
  <xdr:twoCellAnchor>
    <xdr:from>
      <xdr:col>11</xdr:col>
      <xdr:colOff>920399</xdr:colOff>
      <xdr:row>31</xdr:row>
      <xdr:rowOff>117754</xdr:rowOff>
    </xdr:from>
    <xdr:to>
      <xdr:col>12</xdr:col>
      <xdr:colOff>513648</xdr:colOff>
      <xdr:row>32</xdr:row>
      <xdr:rowOff>177373</xdr:rowOff>
    </xdr:to>
    <xdr:sp macro="" textlink="">
      <xdr:nvSpPr>
        <xdr:cNvPr id="360" name="311 Rectángulo">
          <a:extLst>
            <a:ext uri="{FF2B5EF4-FFF2-40B4-BE49-F238E27FC236}">
              <a16:creationId xmlns="" xmlns:a16="http://schemas.microsoft.com/office/drawing/2014/main" id="{00000000-0008-0000-0300-000038010000}"/>
            </a:ext>
          </a:extLst>
        </xdr:cNvPr>
        <xdr:cNvSpPr/>
      </xdr:nvSpPr>
      <xdr:spPr>
        <a:xfrm>
          <a:off x="8406343" y="6989865"/>
          <a:ext cx="722138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ctr"/>
          <a:r>
            <a:rPr lang="es-CO" sz="1200" b="1"/>
            <a:t>MS406</a:t>
          </a:r>
        </a:p>
      </xdr:txBody>
    </xdr:sp>
    <xdr:clientData/>
  </xdr:twoCellAnchor>
  <xdr:twoCellAnchor editAs="oneCell">
    <xdr:from>
      <xdr:col>11</xdr:col>
      <xdr:colOff>643467</xdr:colOff>
      <xdr:row>33</xdr:row>
      <xdr:rowOff>22578</xdr:rowOff>
    </xdr:from>
    <xdr:to>
      <xdr:col>12</xdr:col>
      <xdr:colOff>509409</xdr:colOff>
      <xdr:row>34</xdr:row>
      <xdr:rowOff>91723</xdr:rowOff>
    </xdr:to>
    <xdr:pic>
      <xdr:nvPicPr>
        <xdr:cNvPr id="361" name="Imagen 36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129411" y="7303911"/>
          <a:ext cx="994831" cy="294923"/>
        </a:xfrm>
        <a:prstGeom prst="rect">
          <a:avLst/>
        </a:prstGeom>
      </xdr:spPr>
    </xdr:pic>
    <xdr:clientData/>
  </xdr:twoCellAnchor>
  <xdr:twoCellAnchor editAs="oneCell">
    <xdr:from>
      <xdr:col>0</xdr:col>
      <xdr:colOff>98778</xdr:colOff>
      <xdr:row>61</xdr:row>
      <xdr:rowOff>141113</xdr:rowOff>
    </xdr:from>
    <xdr:to>
      <xdr:col>2</xdr:col>
      <xdr:colOff>555875</xdr:colOff>
      <xdr:row>63</xdr:row>
      <xdr:rowOff>84669</xdr:rowOff>
    </xdr:to>
    <xdr:pic>
      <xdr:nvPicPr>
        <xdr:cNvPr id="364" name="Imagen 36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8778" y="12551835"/>
          <a:ext cx="1557764" cy="310444"/>
        </a:xfrm>
        <a:prstGeom prst="rect">
          <a:avLst/>
        </a:prstGeom>
      </xdr:spPr>
    </xdr:pic>
    <xdr:clientData/>
  </xdr:twoCellAnchor>
  <xdr:twoCellAnchor editAs="oneCell">
    <xdr:from>
      <xdr:col>3</xdr:col>
      <xdr:colOff>166522</xdr:colOff>
      <xdr:row>61</xdr:row>
      <xdr:rowOff>110062</xdr:rowOff>
    </xdr:from>
    <xdr:to>
      <xdr:col>5</xdr:col>
      <xdr:colOff>80341</xdr:colOff>
      <xdr:row>63</xdr:row>
      <xdr:rowOff>53618</xdr:rowOff>
    </xdr:to>
    <xdr:pic>
      <xdr:nvPicPr>
        <xdr:cNvPr id="367" name="Imagen 366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036244" y="12520784"/>
          <a:ext cx="1557764" cy="310444"/>
        </a:xfrm>
        <a:prstGeom prst="rect">
          <a:avLst/>
        </a:prstGeom>
      </xdr:spPr>
    </xdr:pic>
    <xdr:clientData/>
  </xdr:twoCellAnchor>
  <xdr:twoCellAnchor editAs="oneCell">
    <xdr:from>
      <xdr:col>5</xdr:col>
      <xdr:colOff>544699</xdr:colOff>
      <xdr:row>61</xdr:row>
      <xdr:rowOff>107240</xdr:rowOff>
    </xdr:from>
    <xdr:to>
      <xdr:col>8</xdr:col>
      <xdr:colOff>141019</xdr:colOff>
      <xdr:row>63</xdr:row>
      <xdr:rowOff>50796</xdr:rowOff>
    </xdr:to>
    <xdr:pic>
      <xdr:nvPicPr>
        <xdr:cNvPr id="370" name="Imagen 369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3699" y="12517962"/>
          <a:ext cx="1557764" cy="310444"/>
        </a:xfrm>
        <a:prstGeom prst="rect">
          <a:avLst/>
        </a:prstGeom>
      </xdr:spPr>
    </xdr:pic>
    <xdr:clientData/>
  </xdr:twoCellAnchor>
  <xdr:twoCellAnchor editAs="oneCell">
    <xdr:from>
      <xdr:col>8</xdr:col>
      <xdr:colOff>423334</xdr:colOff>
      <xdr:row>56</xdr:row>
      <xdr:rowOff>21167</xdr:rowOff>
    </xdr:from>
    <xdr:to>
      <xdr:col>11</xdr:col>
      <xdr:colOff>89512</xdr:colOff>
      <xdr:row>61</xdr:row>
      <xdr:rowOff>118743</xdr:rowOff>
    </xdr:to>
    <xdr:pic>
      <xdr:nvPicPr>
        <xdr:cNvPr id="371" name="Imagen 370"/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13778" y="11472334"/>
          <a:ext cx="1761678" cy="1057132"/>
        </a:xfrm>
        <a:prstGeom prst="rect">
          <a:avLst/>
        </a:prstGeom>
      </xdr:spPr>
    </xdr:pic>
    <xdr:clientData/>
  </xdr:twoCellAnchor>
  <xdr:twoCellAnchor>
    <xdr:from>
      <xdr:col>9</xdr:col>
      <xdr:colOff>536944</xdr:colOff>
      <xdr:row>60</xdr:row>
      <xdr:rowOff>50448</xdr:rowOff>
    </xdr:from>
    <xdr:to>
      <xdr:col>10</xdr:col>
      <xdr:colOff>568341</xdr:colOff>
      <xdr:row>61</xdr:row>
      <xdr:rowOff>110068</xdr:rowOff>
    </xdr:to>
    <xdr:sp macro="" textlink="">
      <xdr:nvSpPr>
        <xdr:cNvPr id="372" name="319 Rectángulo">
          <a:extLst>
            <a:ext uri="{FF2B5EF4-FFF2-40B4-BE49-F238E27FC236}">
              <a16:creationId xmlns="" xmlns:a16="http://schemas.microsoft.com/office/drawing/2014/main" id="{00000000-0008-0000-0300-000040010000}"/>
            </a:ext>
          </a:extLst>
        </xdr:cNvPr>
        <xdr:cNvSpPr/>
      </xdr:nvSpPr>
      <xdr:spPr>
        <a:xfrm>
          <a:off x="6498888" y="12277726"/>
          <a:ext cx="715786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MS904</a:t>
          </a:r>
        </a:p>
      </xdr:txBody>
    </xdr:sp>
    <xdr:clientData/>
  </xdr:twoCellAnchor>
  <xdr:twoCellAnchor editAs="oneCell">
    <xdr:from>
      <xdr:col>9</xdr:col>
      <xdr:colOff>296334</xdr:colOff>
      <xdr:row>61</xdr:row>
      <xdr:rowOff>142345</xdr:rowOff>
    </xdr:from>
    <xdr:to>
      <xdr:col>10</xdr:col>
      <xdr:colOff>437445</xdr:colOff>
      <xdr:row>63</xdr:row>
      <xdr:rowOff>43334</xdr:rowOff>
    </xdr:to>
    <xdr:pic>
      <xdr:nvPicPr>
        <xdr:cNvPr id="373" name="Imagen 372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6258278" y="12553067"/>
          <a:ext cx="825500" cy="267877"/>
        </a:xfrm>
        <a:prstGeom prst="rect">
          <a:avLst/>
        </a:prstGeom>
      </xdr:spPr>
    </xdr:pic>
    <xdr:clientData/>
  </xdr:twoCellAnchor>
  <xdr:twoCellAnchor editAs="oneCell">
    <xdr:from>
      <xdr:col>11</xdr:col>
      <xdr:colOff>28224</xdr:colOff>
      <xdr:row>55</xdr:row>
      <xdr:rowOff>155224</xdr:rowOff>
    </xdr:from>
    <xdr:to>
      <xdr:col>12</xdr:col>
      <xdr:colOff>441333</xdr:colOff>
      <xdr:row>61</xdr:row>
      <xdr:rowOff>133930</xdr:rowOff>
    </xdr:to>
    <xdr:pic>
      <xdr:nvPicPr>
        <xdr:cNvPr id="374" name="Imagen 373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14168" y="11422946"/>
          <a:ext cx="1541998" cy="1121706"/>
        </a:xfrm>
        <a:prstGeom prst="rect">
          <a:avLst/>
        </a:prstGeom>
      </xdr:spPr>
    </xdr:pic>
    <xdr:clientData/>
  </xdr:twoCellAnchor>
  <xdr:twoCellAnchor>
    <xdr:from>
      <xdr:col>11</xdr:col>
      <xdr:colOff>611733</xdr:colOff>
      <xdr:row>60</xdr:row>
      <xdr:rowOff>68793</xdr:rowOff>
    </xdr:from>
    <xdr:to>
      <xdr:col>12</xdr:col>
      <xdr:colOff>198630</xdr:colOff>
      <xdr:row>61</xdr:row>
      <xdr:rowOff>128413</xdr:rowOff>
    </xdr:to>
    <xdr:sp macro="" textlink="">
      <xdr:nvSpPr>
        <xdr:cNvPr id="376" name="319 Rectángulo">
          <a:extLst>
            <a:ext uri="{FF2B5EF4-FFF2-40B4-BE49-F238E27FC236}">
              <a16:creationId xmlns="" xmlns:a16="http://schemas.microsoft.com/office/drawing/2014/main" id="{00000000-0008-0000-0300-000040010000}"/>
            </a:ext>
          </a:extLst>
        </xdr:cNvPr>
        <xdr:cNvSpPr/>
      </xdr:nvSpPr>
      <xdr:spPr>
        <a:xfrm>
          <a:off x="8097677" y="12296071"/>
          <a:ext cx="715786" cy="243064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MS938</a:t>
          </a:r>
        </a:p>
      </xdr:txBody>
    </xdr:sp>
    <xdr:clientData/>
  </xdr:twoCellAnchor>
  <xdr:twoCellAnchor editAs="oneCell">
    <xdr:from>
      <xdr:col>11</xdr:col>
      <xdr:colOff>345721</xdr:colOff>
      <xdr:row>61</xdr:row>
      <xdr:rowOff>155223</xdr:rowOff>
    </xdr:from>
    <xdr:to>
      <xdr:col>12</xdr:col>
      <xdr:colOff>197556</xdr:colOff>
      <xdr:row>63</xdr:row>
      <xdr:rowOff>124583</xdr:rowOff>
    </xdr:to>
    <xdr:pic>
      <xdr:nvPicPr>
        <xdr:cNvPr id="377" name="Imagen 37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831665" y="12565945"/>
          <a:ext cx="980724" cy="336248"/>
        </a:xfrm>
        <a:prstGeom prst="rect">
          <a:avLst/>
        </a:prstGeom>
      </xdr:spPr>
    </xdr:pic>
    <xdr:clientData/>
  </xdr:twoCellAnchor>
  <xdr:twoCellAnchor editAs="oneCell">
    <xdr:from>
      <xdr:col>1</xdr:col>
      <xdr:colOff>155224</xdr:colOff>
      <xdr:row>82</xdr:row>
      <xdr:rowOff>84665</xdr:rowOff>
    </xdr:from>
    <xdr:to>
      <xdr:col>3</xdr:col>
      <xdr:colOff>501635</xdr:colOff>
      <xdr:row>84</xdr:row>
      <xdr:rowOff>113166</xdr:rowOff>
    </xdr:to>
    <xdr:pic>
      <xdr:nvPicPr>
        <xdr:cNvPr id="379" name="Imagen 378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275168" y="16594665"/>
          <a:ext cx="2096189" cy="395389"/>
        </a:xfrm>
        <a:prstGeom prst="rect">
          <a:avLst/>
        </a:prstGeom>
      </xdr:spPr>
    </xdr:pic>
    <xdr:clientData/>
  </xdr:twoCellAnchor>
  <xdr:twoCellAnchor editAs="oneCell">
    <xdr:from>
      <xdr:col>4</xdr:col>
      <xdr:colOff>663222</xdr:colOff>
      <xdr:row>82</xdr:row>
      <xdr:rowOff>91720</xdr:rowOff>
    </xdr:from>
    <xdr:to>
      <xdr:col>6</xdr:col>
      <xdr:colOff>221714</xdr:colOff>
      <xdr:row>84</xdr:row>
      <xdr:rowOff>70555</xdr:rowOff>
    </xdr:to>
    <xdr:pic>
      <xdr:nvPicPr>
        <xdr:cNvPr id="385" name="Imagen 384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252611" y="16601720"/>
          <a:ext cx="1195381" cy="345723"/>
        </a:xfrm>
        <a:prstGeom prst="rect">
          <a:avLst/>
        </a:prstGeom>
      </xdr:spPr>
    </xdr:pic>
    <xdr:clientData/>
  </xdr:twoCellAnchor>
  <xdr:twoCellAnchor editAs="oneCell">
    <xdr:from>
      <xdr:col>5</xdr:col>
      <xdr:colOff>472722</xdr:colOff>
      <xdr:row>115</xdr:row>
      <xdr:rowOff>148166</xdr:rowOff>
    </xdr:from>
    <xdr:to>
      <xdr:col>6</xdr:col>
      <xdr:colOff>492409</xdr:colOff>
      <xdr:row>118</xdr:row>
      <xdr:rowOff>1674</xdr:rowOff>
    </xdr:to>
    <xdr:pic>
      <xdr:nvPicPr>
        <xdr:cNvPr id="387" name="Imagen 386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986389" y="21836944"/>
          <a:ext cx="732298" cy="403841"/>
        </a:xfrm>
        <a:prstGeom prst="rect">
          <a:avLst/>
        </a:prstGeom>
      </xdr:spPr>
    </xdr:pic>
    <xdr:clientData/>
  </xdr:twoCellAnchor>
  <xdr:twoCellAnchor editAs="oneCell">
    <xdr:from>
      <xdr:col>8</xdr:col>
      <xdr:colOff>69851</xdr:colOff>
      <xdr:row>108</xdr:row>
      <xdr:rowOff>126999</xdr:rowOff>
    </xdr:from>
    <xdr:to>
      <xdr:col>9</xdr:col>
      <xdr:colOff>348868</xdr:colOff>
      <xdr:row>115</xdr:row>
      <xdr:rowOff>149224</xdr:rowOff>
    </xdr:to>
    <xdr:pic>
      <xdr:nvPicPr>
        <xdr:cNvPr id="348" name="Picture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29164" t="13488" r="22226" b="14567"/>
        <a:stretch/>
      </xdr:blipFill>
      <xdr:spPr bwMode="auto">
        <a:xfrm>
          <a:off x="5530851" y="21196299"/>
          <a:ext cx="850517" cy="131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139701</xdr:colOff>
      <xdr:row>115</xdr:row>
      <xdr:rowOff>157269</xdr:rowOff>
    </xdr:from>
    <xdr:to>
      <xdr:col>9</xdr:col>
      <xdr:colOff>590552</xdr:colOff>
      <xdr:row>117</xdr:row>
      <xdr:rowOff>7691</xdr:rowOff>
    </xdr:to>
    <xdr:sp macro="" textlink="">
      <xdr:nvSpPr>
        <xdr:cNvPr id="350" name="304 Rectángulo">
          <a:extLst>
            <a:ext uri="{FF2B5EF4-FFF2-40B4-BE49-F238E27FC236}">
              <a16:creationId xmlns:a16="http://schemas.microsoft.com/office/drawing/2014/main" xmlns="" id="{505DBD7C-73F4-4824-B99E-F7E6637D300D}"/>
            </a:ext>
          </a:extLst>
        </xdr:cNvPr>
        <xdr:cNvSpPr/>
      </xdr:nvSpPr>
      <xdr:spPr>
        <a:xfrm>
          <a:off x="5600701" y="22521969"/>
          <a:ext cx="1022351" cy="218722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s-CO" sz="1200" b="1"/>
            <a:t>MS 801</a:t>
          </a:r>
        </a:p>
        <a:p>
          <a:pPr algn="l"/>
          <a:endParaRPr lang="es-CO" sz="1200" b="1"/>
        </a:p>
        <a:p>
          <a:pPr algn="l"/>
          <a:endParaRPr lang="es-CO" sz="1200" b="1"/>
        </a:p>
      </xdr:txBody>
    </xdr:sp>
    <xdr:clientData/>
  </xdr:twoCellAnchor>
  <xdr:twoCellAnchor editAs="oneCell">
    <xdr:from>
      <xdr:col>1</xdr:col>
      <xdr:colOff>21165</xdr:colOff>
      <xdr:row>27</xdr:row>
      <xdr:rowOff>108692</xdr:rowOff>
    </xdr:from>
    <xdr:to>
      <xdr:col>2</xdr:col>
      <xdr:colOff>634999</xdr:colOff>
      <xdr:row>32</xdr:row>
      <xdr:rowOff>193656</xdr:rowOff>
    </xdr:to>
    <xdr:pic>
      <xdr:nvPicPr>
        <xdr:cNvPr id="354" name="Imagen 353"/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41815" y="6909542"/>
          <a:ext cx="1591734" cy="100571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40821</xdr:colOff>
      <xdr:row>0</xdr:row>
      <xdr:rowOff>162197</xdr:rowOff>
    </xdr:from>
    <xdr:to>
      <xdr:col>7</xdr:col>
      <xdr:colOff>804418</xdr:colOff>
      <xdr:row>4</xdr:row>
      <xdr:rowOff>145868</xdr:rowOff>
    </xdr:to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6321" y="162197"/>
          <a:ext cx="6152026" cy="800100"/>
        </a:xfrm>
        <a:prstGeom prst="rect">
          <a:avLst/>
        </a:prstGeom>
      </xdr:spPr>
    </xdr:pic>
    <xdr:clientData/>
  </xdr:twoCellAnchor>
  <xdr:twoCellAnchor>
    <xdr:from>
      <xdr:col>1</xdr:col>
      <xdr:colOff>256008</xdr:colOff>
      <xdr:row>35</xdr:row>
      <xdr:rowOff>162411</xdr:rowOff>
    </xdr:from>
    <xdr:to>
      <xdr:col>10</xdr:col>
      <xdr:colOff>204106</xdr:colOff>
      <xdr:row>48</xdr:row>
      <xdr:rowOff>40824</xdr:rowOff>
    </xdr:to>
    <xdr:grpSp>
      <xdr:nvGrpSpPr>
        <xdr:cNvPr id="19" name="18 Grupo">
          <a:extLst>
            <a:ext uri="{FF2B5EF4-FFF2-40B4-BE49-F238E27FC236}">
              <a16:creationId xmlns="" xmlns:a16="http://schemas.microsoft.com/office/drawing/2014/main" id="{00000000-0008-0000-0400-000013000000}"/>
            </a:ext>
          </a:extLst>
        </xdr:cNvPr>
        <xdr:cNvGrpSpPr/>
      </xdr:nvGrpSpPr>
      <xdr:grpSpPr>
        <a:xfrm>
          <a:off x="841115" y="11347482"/>
          <a:ext cx="10316741" cy="2531806"/>
          <a:chOff x="184567" y="4975302"/>
          <a:chExt cx="10635549" cy="2022750"/>
        </a:xfrm>
      </xdr:grpSpPr>
      <xdr:pic>
        <xdr:nvPicPr>
          <xdr:cNvPr id="3" name="Picture 3">
            <a:extLst>
              <a:ext uri="{FF2B5EF4-FFF2-40B4-BE49-F238E27FC236}">
                <a16:creationId xmlns="" xmlns:a16="http://schemas.microsoft.com/office/drawing/2014/main" id="{00000000-0008-0000-0400-00000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84567" y="4994910"/>
            <a:ext cx="1585178" cy="1657709"/>
          </a:xfrm>
          <a:prstGeom prst="rect">
            <a:avLst/>
          </a:prstGeom>
        </xdr:spPr>
      </xdr:pic>
      <xdr:pic>
        <xdr:nvPicPr>
          <xdr:cNvPr id="4" name="Picture 4">
            <a:extLst>
              <a:ext uri="{FF2B5EF4-FFF2-40B4-BE49-F238E27FC236}">
                <a16:creationId xmlns="" xmlns:a16="http://schemas.microsoft.com/office/drawing/2014/main" id="{00000000-0008-0000-0400-00000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790227" y="5001841"/>
            <a:ext cx="1596497" cy="1658992"/>
          </a:xfrm>
          <a:prstGeom prst="rect">
            <a:avLst/>
          </a:prstGeom>
        </xdr:spPr>
      </xdr:pic>
      <xdr:pic>
        <xdr:nvPicPr>
          <xdr:cNvPr id="5" name="Picture 5">
            <a:extLst>
              <a:ext uri="{FF2B5EF4-FFF2-40B4-BE49-F238E27FC236}">
                <a16:creationId xmlns="" xmlns:a16="http://schemas.microsoft.com/office/drawing/2014/main" id="{00000000-0008-0000-0400-00000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3379459" y="5000889"/>
            <a:ext cx="1545116" cy="1651372"/>
          </a:xfrm>
          <a:prstGeom prst="rect">
            <a:avLst/>
          </a:prstGeom>
        </xdr:spPr>
      </xdr:pic>
      <xdr:pic>
        <xdr:nvPicPr>
          <xdr:cNvPr id="6" name="Picture 6">
            <a:extLst>
              <a:ext uri="{FF2B5EF4-FFF2-40B4-BE49-F238E27FC236}">
                <a16:creationId xmlns="" xmlns:a16="http://schemas.microsoft.com/office/drawing/2014/main" id="{00000000-0008-0000-04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291125" y="4996783"/>
            <a:ext cx="1692118" cy="1664996"/>
          </a:xfrm>
          <a:prstGeom prst="rect">
            <a:avLst/>
          </a:prstGeom>
        </xdr:spPr>
      </xdr:pic>
      <xdr:pic>
        <xdr:nvPicPr>
          <xdr:cNvPr id="7" name="Picture 7">
            <a:extLst>
              <a:ext uri="{FF2B5EF4-FFF2-40B4-BE49-F238E27FC236}">
                <a16:creationId xmlns="" xmlns:a16="http://schemas.microsoft.com/office/drawing/2014/main" id="{00000000-0008-0000-04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/>
          <a:stretch>
            <a:fillRect/>
          </a:stretch>
        </xdr:blipFill>
        <xdr:spPr>
          <a:xfrm>
            <a:off x="7100296" y="4975302"/>
            <a:ext cx="1754028" cy="1687186"/>
          </a:xfrm>
          <a:prstGeom prst="rect">
            <a:avLst/>
          </a:prstGeom>
        </xdr:spPr>
      </xdr:pic>
      <xdr:pic>
        <xdr:nvPicPr>
          <xdr:cNvPr id="8" name="Picture 8">
            <a:extLst>
              <a:ext uri="{FF2B5EF4-FFF2-40B4-BE49-F238E27FC236}">
                <a16:creationId xmlns="" xmlns:a16="http://schemas.microsoft.com/office/drawing/2014/main" id="{00000000-0008-0000-0400-00000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/>
          <a:stretch>
            <a:fillRect/>
          </a:stretch>
        </xdr:blipFill>
        <xdr:spPr>
          <a:xfrm>
            <a:off x="8977980" y="5016553"/>
            <a:ext cx="1842136" cy="1679056"/>
          </a:xfrm>
          <a:prstGeom prst="rect">
            <a:avLst/>
          </a:prstGeom>
        </xdr:spPr>
      </xdr:pic>
      <xdr:sp macro="" textlink="">
        <xdr:nvSpPr>
          <xdr:cNvPr id="13" name="12 CuadroTexto">
            <a:extLst>
              <a:ext uri="{FF2B5EF4-FFF2-40B4-BE49-F238E27FC236}">
                <a16:creationId xmlns="" xmlns:a16="http://schemas.microsoft.com/office/drawing/2014/main" id="{00000000-0008-0000-0400-00000D000000}"/>
              </a:ext>
            </a:extLst>
          </xdr:cNvPr>
          <xdr:cNvSpPr txBox="1"/>
        </xdr:nvSpPr>
        <xdr:spPr>
          <a:xfrm>
            <a:off x="428625" y="6667499"/>
            <a:ext cx="691856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AS</a:t>
            </a:r>
            <a:r>
              <a:rPr lang="es-CO" sz="1400" b="1" baseline="0"/>
              <a:t> </a:t>
            </a:r>
            <a:r>
              <a:rPr lang="es-CO" sz="1400" b="1"/>
              <a:t>668</a:t>
            </a:r>
            <a:endParaRPr lang="es-CO" sz="1100" b="1"/>
          </a:p>
        </xdr:txBody>
      </xdr:sp>
      <xdr:sp macro="" textlink="">
        <xdr:nvSpPr>
          <xdr:cNvPr id="14" name="13 CuadroTexto">
            <a:extLst>
              <a:ext uri="{FF2B5EF4-FFF2-40B4-BE49-F238E27FC236}">
                <a16:creationId xmlns="" xmlns:a16="http://schemas.microsoft.com/office/drawing/2014/main" id="{00000000-0008-0000-0400-00000E000000}"/>
              </a:ext>
            </a:extLst>
          </xdr:cNvPr>
          <xdr:cNvSpPr txBox="1"/>
        </xdr:nvSpPr>
        <xdr:spPr>
          <a:xfrm>
            <a:off x="2069275" y="6665121"/>
            <a:ext cx="653705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CR976</a:t>
            </a:r>
            <a:endParaRPr lang="es-CO" sz="1100" b="1"/>
          </a:p>
        </xdr:txBody>
      </xdr:sp>
      <xdr:sp macro="" textlink="">
        <xdr:nvSpPr>
          <xdr:cNvPr id="15" name="14 CuadroTexto">
            <a:extLst>
              <a:ext uri="{FF2B5EF4-FFF2-40B4-BE49-F238E27FC236}">
                <a16:creationId xmlns="" xmlns:a16="http://schemas.microsoft.com/office/drawing/2014/main" id="{00000000-0008-0000-0400-00000F000000}"/>
              </a:ext>
            </a:extLst>
          </xdr:cNvPr>
          <xdr:cNvSpPr txBox="1"/>
        </xdr:nvSpPr>
        <xdr:spPr>
          <a:xfrm>
            <a:off x="3738566" y="6679406"/>
            <a:ext cx="679610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AD733</a:t>
            </a:r>
            <a:endParaRPr lang="es-CO" sz="1100" b="1"/>
          </a:p>
        </xdr:txBody>
      </xdr:sp>
      <xdr:sp macro="" textlink="">
        <xdr:nvSpPr>
          <xdr:cNvPr id="16" name="15 CuadroTexto">
            <a:extLst>
              <a:ext uri="{FF2B5EF4-FFF2-40B4-BE49-F238E27FC236}">
                <a16:creationId xmlns="" xmlns:a16="http://schemas.microsoft.com/office/drawing/2014/main" id="{00000000-0008-0000-0400-000010000000}"/>
              </a:ext>
            </a:extLst>
          </xdr:cNvPr>
          <xdr:cNvSpPr txBox="1"/>
        </xdr:nvSpPr>
        <xdr:spPr>
          <a:xfrm>
            <a:off x="5798304" y="6679406"/>
            <a:ext cx="709553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CM335</a:t>
            </a:r>
            <a:endParaRPr lang="es-CO" sz="1100" b="1"/>
          </a:p>
        </xdr:txBody>
      </xdr:sp>
      <xdr:sp macro="" textlink="">
        <xdr:nvSpPr>
          <xdr:cNvPr id="17" name="16 CuadroTexto">
            <a:extLst>
              <a:ext uri="{FF2B5EF4-FFF2-40B4-BE49-F238E27FC236}">
                <a16:creationId xmlns="" xmlns:a16="http://schemas.microsoft.com/office/drawing/2014/main" id="{00000000-0008-0000-0400-000011000000}"/>
              </a:ext>
            </a:extLst>
          </xdr:cNvPr>
          <xdr:cNvSpPr txBox="1"/>
        </xdr:nvSpPr>
        <xdr:spPr>
          <a:xfrm>
            <a:off x="7593732" y="6677028"/>
            <a:ext cx="679610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AD153</a:t>
            </a:r>
            <a:endParaRPr lang="es-CO" sz="1100" b="1"/>
          </a:p>
        </xdr:txBody>
      </xdr:sp>
      <xdr:sp macro="" textlink="">
        <xdr:nvSpPr>
          <xdr:cNvPr id="18" name="17 CuadroTexto">
            <a:extLst>
              <a:ext uri="{FF2B5EF4-FFF2-40B4-BE49-F238E27FC236}">
                <a16:creationId xmlns="" xmlns:a16="http://schemas.microsoft.com/office/drawing/2014/main" id="{00000000-0008-0000-0400-000012000000}"/>
              </a:ext>
            </a:extLst>
          </xdr:cNvPr>
          <xdr:cNvSpPr txBox="1"/>
        </xdr:nvSpPr>
        <xdr:spPr>
          <a:xfrm>
            <a:off x="9472502" y="6686556"/>
            <a:ext cx="709553" cy="311496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s-CO" sz="1400" b="1"/>
              <a:t>CM985</a:t>
            </a:r>
            <a:endParaRPr lang="es-CO" sz="1100" b="1"/>
          </a:p>
        </xdr:txBody>
      </xdr:sp>
    </xdr:grpSp>
    <xdr:clientData/>
  </xdr:twoCellAnchor>
  <xdr:twoCellAnchor>
    <xdr:from>
      <xdr:col>0</xdr:col>
      <xdr:colOff>381000</xdr:colOff>
      <xdr:row>47</xdr:row>
      <xdr:rowOff>122463</xdr:rowOff>
    </xdr:from>
    <xdr:to>
      <xdr:col>10</xdr:col>
      <xdr:colOff>272142</xdr:colOff>
      <xdr:row>59</xdr:row>
      <xdr:rowOff>11522</xdr:rowOff>
    </xdr:to>
    <xdr:grpSp>
      <xdr:nvGrpSpPr>
        <xdr:cNvPr id="31" name="30 Grupo">
          <a:extLst>
            <a:ext uri="{FF2B5EF4-FFF2-40B4-BE49-F238E27FC236}">
              <a16:creationId xmlns="" xmlns:a16="http://schemas.microsoft.com/office/drawing/2014/main" id="{00000000-0008-0000-0400-00001F000000}"/>
            </a:ext>
          </a:extLst>
        </xdr:cNvPr>
        <xdr:cNvGrpSpPr/>
      </xdr:nvGrpSpPr>
      <xdr:grpSpPr>
        <a:xfrm>
          <a:off x="381000" y="13756820"/>
          <a:ext cx="10844892" cy="2338345"/>
          <a:chOff x="555418" y="14654891"/>
          <a:chExt cx="10439159" cy="2338345"/>
        </a:xfrm>
      </xdr:grpSpPr>
      <xdr:pic>
        <xdr:nvPicPr>
          <xdr:cNvPr id="9" name="Picture 9">
            <a:extLst>
              <a:ext uri="{FF2B5EF4-FFF2-40B4-BE49-F238E27FC236}">
                <a16:creationId xmlns="" xmlns:a16="http://schemas.microsoft.com/office/drawing/2014/main" id="{00000000-0008-0000-0400-00000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/>
          <a:stretch>
            <a:fillRect/>
          </a:stretch>
        </xdr:blipFill>
        <xdr:spPr>
          <a:xfrm>
            <a:off x="555418" y="14851316"/>
            <a:ext cx="1488125" cy="1783570"/>
          </a:xfrm>
          <a:prstGeom prst="rect">
            <a:avLst/>
          </a:prstGeom>
        </xdr:spPr>
      </xdr:pic>
      <xdr:pic>
        <xdr:nvPicPr>
          <xdr:cNvPr id="10" name="Picture 10">
            <a:extLst>
              <a:ext uri="{FF2B5EF4-FFF2-40B4-BE49-F238E27FC236}">
                <a16:creationId xmlns="" xmlns:a16="http://schemas.microsoft.com/office/drawing/2014/main" id="{00000000-0008-0000-0400-00000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2119613" y="14814147"/>
            <a:ext cx="1487930" cy="1797883"/>
          </a:xfrm>
          <a:prstGeom prst="rect">
            <a:avLst/>
          </a:prstGeom>
        </xdr:spPr>
      </xdr:pic>
      <xdr:pic>
        <xdr:nvPicPr>
          <xdr:cNvPr id="11" name="Picture 12">
            <a:extLst>
              <a:ext uri="{FF2B5EF4-FFF2-40B4-BE49-F238E27FC236}">
                <a16:creationId xmlns="" xmlns:a16="http://schemas.microsoft.com/office/drawing/2014/main" id="{00000000-0008-0000-0400-00000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5534443" y="14859001"/>
            <a:ext cx="1673079" cy="1766487"/>
          </a:xfrm>
          <a:prstGeom prst="rect">
            <a:avLst/>
          </a:prstGeom>
        </xdr:spPr>
      </xdr:pic>
      <xdr:sp macro="" textlink="">
        <xdr:nvSpPr>
          <xdr:cNvPr id="21" name="20 CuadroTexto">
            <a:extLst>
              <a:ext uri="{FF2B5EF4-FFF2-40B4-BE49-F238E27FC236}">
                <a16:creationId xmlns="" xmlns:a16="http://schemas.microsoft.com/office/drawing/2014/main" id="{00000000-0008-0000-0400-000015000000}"/>
              </a:ext>
            </a:extLst>
          </xdr:cNvPr>
          <xdr:cNvSpPr txBox="1"/>
        </xdr:nvSpPr>
        <xdr:spPr>
          <a:xfrm>
            <a:off x="800592" y="16632069"/>
            <a:ext cx="656254" cy="33604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/>
              <a:t>MD</a:t>
            </a:r>
            <a:r>
              <a:rPr lang="es-CO" sz="1400" b="1" baseline="0"/>
              <a:t> 738</a:t>
            </a:r>
            <a:endParaRPr lang="es-CO" sz="1100" b="1"/>
          </a:p>
        </xdr:txBody>
      </xdr:sp>
      <xdr:sp macro="" textlink="">
        <xdr:nvSpPr>
          <xdr:cNvPr id="22" name="21 CuadroTexto">
            <a:extLst>
              <a:ext uri="{FF2B5EF4-FFF2-40B4-BE49-F238E27FC236}">
                <a16:creationId xmlns="" xmlns:a16="http://schemas.microsoft.com/office/drawing/2014/main" id="{00000000-0008-0000-0400-000016000000}"/>
              </a:ext>
            </a:extLst>
          </xdr:cNvPr>
          <xdr:cNvSpPr txBox="1"/>
        </xdr:nvSpPr>
        <xdr:spPr>
          <a:xfrm>
            <a:off x="2356572" y="16603812"/>
            <a:ext cx="656254" cy="33604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/>
              <a:t>CM988</a:t>
            </a:r>
            <a:endParaRPr lang="es-CO" sz="1100" b="1"/>
          </a:p>
        </xdr:txBody>
      </xdr:sp>
      <xdr:sp macro="" textlink="">
        <xdr:nvSpPr>
          <xdr:cNvPr id="23" name="22 CuadroTexto">
            <a:extLst>
              <a:ext uri="{FF2B5EF4-FFF2-40B4-BE49-F238E27FC236}">
                <a16:creationId xmlns="" xmlns:a16="http://schemas.microsoft.com/office/drawing/2014/main" id="{00000000-0008-0000-0400-000017000000}"/>
              </a:ext>
            </a:extLst>
          </xdr:cNvPr>
          <xdr:cNvSpPr txBox="1"/>
        </xdr:nvSpPr>
        <xdr:spPr>
          <a:xfrm>
            <a:off x="4057414" y="16657195"/>
            <a:ext cx="656254" cy="33604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>
                <a:solidFill>
                  <a:sysClr val="windowText" lastClr="000000"/>
                </a:solidFill>
              </a:rPr>
              <a:t>CR926</a:t>
            </a:r>
            <a:endParaRPr lang="es-CO" sz="1100" b="1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24" name="23 CuadroTexto">
            <a:extLst>
              <a:ext uri="{FF2B5EF4-FFF2-40B4-BE49-F238E27FC236}">
                <a16:creationId xmlns="" xmlns:a16="http://schemas.microsoft.com/office/drawing/2014/main" id="{00000000-0008-0000-0400-000018000000}"/>
              </a:ext>
            </a:extLst>
          </xdr:cNvPr>
          <xdr:cNvSpPr txBox="1"/>
        </xdr:nvSpPr>
        <xdr:spPr>
          <a:xfrm>
            <a:off x="5870101" y="16639026"/>
            <a:ext cx="678442" cy="34935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/>
              <a:t>CB919</a:t>
            </a:r>
            <a:endParaRPr lang="es-CO" sz="1100" b="1"/>
          </a:p>
        </xdr:txBody>
      </xdr:sp>
      <xdr:pic>
        <xdr:nvPicPr>
          <xdr:cNvPr id="26" name="图片 16" descr="960A.png">
            <a:extLst>
              <a:ext uri="{FF2B5EF4-FFF2-40B4-BE49-F238E27FC236}">
                <a16:creationId xmlns="" xmlns:a16="http://schemas.microsoft.com/office/drawing/2014/main" id="{00000000-0008-0000-0400-00001A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1"/>
          <a:srcRect l="4374" r="2506" b="3213"/>
          <a:stretch/>
        </xdr:blipFill>
        <xdr:spPr>
          <a:xfrm>
            <a:off x="7415895" y="14654891"/>
            <a:ext cx="1621903" cy="1969214"/>
          </a:xfrm>
          <a:prstGeom prst="rect">
            <a:avLst/>
          </a:prstGeom>
        </xdr:spPr>
      </xdr:pic>
      <xdr:pic>
        <xdr:nvPicPr>
          <xdr:cNvPr id="28" name="图片 20" descr="986.png">
            <a:extLst>
              <a:ext uri="{FF2B5EF4-FFF2-40B4-BE49-F238E27FC236}">
                <a16:creationId xmlns="" xmlns:a16="http://schemas.microsoft.com/office/drawing/2014/main" id="{00000000-0008-0000-0400-00001C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2"/>
          <a:srcRect l="5599" r="5487" b="4782"/>
          <a:stretch/>
        </xdr:blipFill>
        <xdr:spPr>
          <a:xfrm>
            <a:off x="9231165" y="14772532"/>
            <a:ext cx="1763412" cy="1838786"/>
          </a:xfrm>
          <a:prstGeom prst="rect">
            <a:avLst/>
          </a:prstGeom>
        </xdr:spPr>
      </xdr:pic>
      <xdr:sp macro="" textlink="">
        <xdr:nvSpPr>
          <xdr:cNvPr id="29" name="28 CuadroTexto">
            <a:extLst>
              <a:ext uri="{FF2B5EF4-FFF2-40B4-BE49-F238E27FC236}">
                <a16:creationId xmlns="" xmlns:a16="http://schemas.microsoft.com/office/drawing/2014/main" id="{00000000-0008-0000-0400-00001D000000}"/>
              </a:ext>
            </a:extLst>
          </xdr:cNvPr>
          <xdr:cNvSpPr txBox="1"/>
        </xdr:nvSpPr>
        <xdr:spPr>
          <a:xfrm>
            <a:off x="7761092" y="16673043"/>
            <a:ext cx="736023" cy="31578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/>
              <a:t>CR960A</a:t>
            </a:r>
            <a:endParaRPr lang="es-CO" sz="1100" b="1"/>
          </a:p>
        </xdr:txBody>
      </xdr:sp>
      <xdr:sp macro="" textlink="">
        <xdr:nvSpPr>
          <xdr:cNvPr id="30" name="29 CuadroTexto">
            <a:extLst>
              <a:ext uri="{FF2B5EF4-FFF2-40B4-BE49-F238E27FC236}">
                <a16:creationId xmlns="" xmlns:a16="http://schemas.microsoft.com/office/drawing/2014/main" id="{00000000-0008-0000-0400-00001E000000}"/>
              </a:ext>
            </a:extLst>
          </xdr:cNvPr>
          <xdr:cNvSpPr txBox="1"/>
        </xdr:nvSpPr>
        <xdr:spPr>
          <a:xfrm>
            <a:off x="9719027" y="16673043"/>
            <a:ext cx="608450" cy="31578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CO" sz="1400" b="1"/>
              <a:t>CM985</a:t>
            </a:r>
            <a:endParaRPr lang="es-CO" sz="1100" b="1"/>
          </a:p>
        </xdr:txBody>
      </xdr:sp>
      <xdr:pic>
        <xdr:nvPicPr>
          <xdr:cNvPr id="20" name="19 Imagen">
            <a:extLst>
              <a:ext uri="{FF2B5EF4-FFF2-40B4-BE49-F238E27FC236}">
                <a16:creationId xmlns="" xmlns:a16="http://schemas.microsoft.com/office/drawing/2014/main" id="{00000000-0008-0000-0400-000014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/>
          <a:srcRect l="14120" t="29765" r="62869" b="29865"/>
          <a:stretch/>
        </xdr:blipFill>
        <xdr:spPr>
          <a:xfrm>
            <a:off x="3730554" y="14831786"/>
            <a:ext cx="1712304" cy="1809750"/>
          </a:xfrm>
          <a:prstGeom prst="rect">
            <a:avLst/>
          </a:prstGeom>
        </xdr:spPr>
      </xdr:pic>
    </xdr:grpSp>
    <xdr:clientData/>
  </xdr:twoCellAnchor>
  <xdr:twoCellAnchor editAs="oneCell">
    <xdr:from>
      <xdr:col>1</xdr:col>
      <xdr:colOff>598715</xdr:colOff>
      <xdr:row>59</xdr:row>
      <xdr:rowOff>95251</xdr:rowOff>
    </xdr:from>
    <xdr:to>
      <xdr:col>4</xdr:col>
      <xdr:colOff>152161</xdr:colOff>
      <xdr:row>71</xdr:row>
      <xdr:rowOff>113040</xdr:rowOff>
    </xdr:to>
    <xdr:pic>
      <xdr:nvPicPr>
        <xdr:cNvPr id="35" name="34 Imagen" descr="Resultado de imagen para westlake cr931">
          <a:extLst>
            <a:ext uri="{FF2B5EF4-FFF2-40B4-BE49-F238E27FC236}">
              <a16:creationId xmlns="" xmlns:a16="http://schemas.microsoft.com/office/drawing/2014/main" id="{00000000-0008-0000-04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3822" y="15335251"/>
          <a:ext cx="2410946" cy="2467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87631</xdr:colOff>
      <xdr:row>12</xdr:row>
      <xdr:rowOff>54428</xdr:rowOff>
    </xdr:from>
    <xdr:to>
      <xdr:col>2</xdr:col>
      <xdr:colOff>1765121</xdr:colOff>
      <xdr:row>17</xdr:row>
      <xdr:rowOff>7620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6431" y="5588453"/>
          <a:ext cx="1677490" cy="18581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122468</xdr:colOff>
      <xdr:row>51</xdr:row>
      <xdr:rowOff>0</xdr:rowOff>
    </xdr:from>
    <xdr:to>
      <xdr:col>2</xdr:col>
      <xdr:colOff>1784718</xdr:colOff>
      <xdr:row>55</xdr:row>
      <xdr:rowOff>247650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268" y="20393025"/>
          <a:ext cx="1662250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95250</xdr:colOff>
      <xdr:row>67</xdr:row>
      <xdr:rowOff>218800</xdr:rowOff>
    </xdr:from>
    <xdr:to>
      <xdr:col>2</xdr:col>
      <xdr:colOff>1780360</xdr:colOff>
      <xdr:row>73</xdr:row>
      <xdr:rowOff>22312</xdr:rowOff>
    </xdr:to>
    <xdr:pic>
      <xdr:nvPicPr>
        <xdr:cNvPr id="4" name="Picture 6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26707825"/>
          <a:ext cx="1685110" cy="20895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68036</xdr:colOff>
      <xdr:row>85</xdr:row>
      <xdr:rowOff>239217</xdr:rowOff>
    </xdr:from>
    <xdr:to>
      <xdr:col>2</xdr:col>
      <xdr:colOff>1852206</xdr:colOff>
      <xdr:row>90</xdr:row>
      <xdr:rowOff>230508</xdr:rowOff>
    </xdr:to>
    <xdr:pic>
      <xdr:nvPicPr>
        <xdr:cNvPr id="5" name="Picture 7">
          <a:extLst>
            <a:ext uri="{FF2B5EF4-FFF2-40B4-BE49-F238E27FC236}">
              <a16:creationId xmlns=""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6836" y="33586242"/>
          <a:ext cx="1784170" cy="18962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81643</xdr:colOff>
      <xdr:row>92</xdr:row>
      <xdr:rowOff>317319</xdr:rowOff>
    </xdr:from>
    <xdr:to>
      <xdr:col>2</xdr:col>
      <xdr:colOff>1858193</xdr:colOff>
      <xdr:row>98</xdr:row>
      <xdr:rowOff>176895</xdr:rowOff>
    </xdr:to>
    <xdr:pic>
      <xdr:nvPicPr>
        <xdr:cNvPr id="6" name="Picture 9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0443" y="36331344"/>
          <a:ext cx="1776550" cy="2145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122464</xdr:colOff>
      <xdr:row>26</xdr:row>
      <xdr:rowOff>78377</xdr:rowOff>
    </xdr:from>
    <xdr:to>
      <xdr:col>2</xdr:col>
      <xdr:colOff>1716134</xdr:colOff>
      <xdr:row>31</xdr:row>
      <xdr:rowOff>62048</xdr:rowOff>
    </xdr:to>
    <xdr:pic>
      <xdr:nvPicPr>
        <xdr:cNvPr id="7" name="Picture 10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1264" y="10946402"/>
          <a:ext cx="1593670" cy="18886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130629</xdr:colOff>
      <xdr:row>2</xdr:row>
      <xdr:rowOff>255816</xdr:rowOff>
    </xdr:from>
    <xdr:to>
      <xdr:col>2</xdr:col>
      <xdr:colOff>1663339</xdr:colOff>
      <xdr:row>7</xdr:row>
      <xdr:rowOff>56608</xdr:rowOff>
    </xdr:to>
    <xdr:pic>
      <xdr:nvPicPr>
        <xdr:cNvPr id="8" name="Imagen 1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9429" y="1979841"/>
          <a:ext cx="1532710" cy="17057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1762125</xdr:colOff>
      <xdr:row>0</xdr:row>
      <xdr:rowOff>91259</xdr:rowOff>
    </xdr:from>
    <xdr:to>
      <xdr:col>6</xdr:col>
      <xdr:colOff>1195016</xdr:colOff>
      <xdr:row>0</xdr:row>
      <xdr:rowOff>1043215</xdr:rowOff>
    </xdr:to>
    <xdr:pic>
      <xdr:nvPicPr>
        <xdr:cNvPr id="9" name="Picture 1">
          <a:extLst>
            <a:ext uri="{FF2B5EF4-FFF2-40B4-BE49-F238E27FC236}">
              <a16:creationId xmlns=""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t="-9849"/>
        <a:stretch/>
      </xdr:blipFill>
      <xdr:spPr>
        <a:xfrm>
          <a:off x="3590925" y="91259"/>
          <a:ext cx="5871791" cy="951956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101</xdr:row>
      <xdr:rowOff>428626</xdr:rowOff>
    </xdr:from>
    <xdr:to>
      <xdr:col>2</xdr:col>
      <xdr:colOff>1778001</xdr:colOff>
      <xdr:row>105</xdr:row>
      <xdr:rowOff>333376</xdr:rowOff>
    </xdr:to>
    <xdr:pic>
      <xdr:nvPicPr>
        <xdr:cNvPr id="10" name="9 Imagen" descr="ST313">
          <a:extLst>
            <a:ext uri="{FF2B5EF4-FFF2-40B4-BE49-F238E27FC236}">
              <a16:creationId xmlns="" xmlns:a16="http://schemas.microsoft.com/office/drawing/2014/main" id="{00000000-0008-0000-0500-00000A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849" r="12121" b="19527"/>
        <a:stretch/>
      </xdr:blipFill>
      <xdr:spPr bwMode="auto">
        <a:xfrm>
          <a:off x="1971675" y="39871651"/>
          <a:ext cx="1635126" cy="3028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101911</xdr:colOff>
      <xdr:row>106</xdr:row>
      <xdr:rowOff>380999</xdr:rowOff>
    </xdr:from>
    <xdr:to>
      <xdr:col>2</xdr:col>
      <xdr:colOff>1857375</xdr:colOff>
      <xdr:row>107</xdr:row>
      <xdr:rowOff>1365249</xdr:rowOff>
    </xdr:to>
    <xdr:pic>
      <xdr:nvPicPr>
        <xdr:cNvPr id="11" name="10 Imagen" descr="http://www.westlaketyre.co.nz/wp-content/uploads/2014/09/CR869.png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065" t="3101" r="22551" b="1861"/>
        <a:stretch/>
      </xdr:blipFill>
      <xdr:spPr bwMode="auto">
        <a:xfrm>
          <a:off x="1930711" y="43729274"/>
          <a:ext cx="1755464" cy="300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31"/>
  <sheetViews>
    <sheetView showGridLines="0" zoomScale="60" zoomScaleNormal="60" zoomScaleSheetLayoutView="100" workbookViewId="0"/>
  </sheetViews>
  <sheetFormatPr baseColWidth="10" defaultColWidth="9" defaultRowHeight="18.75"/>
  <cols>
    <col min="1" max="1" width="14.875" style="3" customWidth="1"/>
    <col min="2" max="2" width="15" style="3" customWidth="1"/>
    <col min="3" max="3" width="25.125" style="3" customWidth="1"/>
    <col min="4" max="4" width="35.375" style="10" bestFit="1" customWidth="1"/>
    <col min="5" max="5" width="11.375" style="10" customWidth="1"/>
    <col min="6" max="6" width="23.75" style="19" customWidth="1"/>
    <col min="7" max="7" width="15.625" style="3" customWidth="1"/>
    <col min="8" max="16384" width="9" style="3"/>
  </cols>
  <sheetData>
    <row r="1" spans="2:7" ht="92.25" customHeight="1">
      <c r="D1" s="43"/>
      <c r="E1" s="43"/>
      <c r="F1" s="51" t="s">
        <v>252</v>
      </c>
    </row>
    <row r="2" spans="2:7" ht="43.5" customHeight="1">
      <c r="B2" s="151" t="s">
        <v>155</v>
      </c>
      <c r="C2" s="152"/>
      <c r="D2" s="25" t="s">
        <v>122</v>
      </c>
      <c r="E2" s="25" t="s">
        <v>161</v>
      </c>
      <c r="F2" s="26" t="s">
        <v>153</v>
      </c>
    </row>
    <row r="3" spans="2:7" ht="30" customHeight="1">
      <c r="B3" s="142" t="s">
        <v>156</v>
      </c>
      <c r="C3" s="6"/>
      <c r="D3" s="14" t="s">
        <v>104</v>
      </c>
      <c r="E3" s="15" t="s">
        <v>45</v>
      </c>
      <c r="F3" s="28">
        <v>81871.345029239761</v>
      </c>
      <c r="G3" s="55"/>
    </row>
    <row r="4" spans="2:7" ht="30" customHeight="1">
      <c r="B4" s="144"/>
      <c r="C4" s="42"/>
      <c r="D4" s="14" t="s">
        <v>185</v>
      </c>
      <c r="E4" s="15" t="s">
        <v>45</v>
      </c>
      <c r="F4" s="28">
        <v>81871.345029239761</v>
      </c>
      <c r="G4" s="55"/>
    </row>
    <row r="5" spans="2:7" ht="30" customHeight="1">
      <c r="B5" s="144"/>
      <c r="C5" s="4"/>
      <c r="D5" s="14" t="s">
        <v>105</v>
      </c>
      <c r="E5" s="15" t="s">
        <v>47</v>
      </c>
      <c r="F5" s="28">
        <v>102923.97660818715</v>
      </c>
      <c r="G5" s="55"/>
    </row>
    <row r="6" spans="2:7" ht="30" customHeight="1">
      <c r="B6" s="144"/>
      <c r="C6" s="4"/>
      <c r="D6" s="14" t="s">
        <v>106</v>
      </c>
      <c r="E6" s="15" t="s">
        <v>47</v>
      </c>
      <c r="F6" s="28">
        <v>103208.99999999999</v>
      </c>
      <c r="G6" s="55"/>
    </row>
    <row r="7" spans="2:7" ht="30" customHeight="1">
      <c r="B7" s="144"/>
      <c r="C7" s="4"/>
      <c r="D7" s="14" t="s">
        <v>254</v>
      </c>
      <c r="E7" s="15" t="s">
        <v>51</v>
      </c>
      <c r="F7" s="28">
        <v>122807.01754385965</v>
      </c>
      <c r="G7" s="55"/>
    </row>
    <row r="8" spans="2:7" ht="30" customHeight="1">
      <c r="B8" s="144"/>
      <c r="C8" s="4"/>
      <c r="D8" s="14" t="s">
        <v>107</v>
      </c>
      <c r="E8" s="15" t="s">
        <v>51</v>
      </c>
      <c r="F8" s="28">
        <v>134502.9239766082</v>
      </c>
      <c r="G8" s="55"/>
    </row>
    <row r="9" spans="2:7" ht="30" customHeight="1">
      <c r="B9" s="144"/>
      <c r="C9" s="4"/>
      <c r="D9" s="14" t="s">
        <v>108</v>
      </c>
      <c r="E9" s="15" t="s">
        <v>51</v>
      </c>
      <c r="F9" s="28">
        <v>128654.97076023392</v>
      </c>
      <c r="G9" s="55"/>
    </row>
    <row r="10" spans="2:7" ht="30" customHeight="1">
      <c r="B10" s="143"/>
      <c r="C10" s="5"/>
      <c r="D10" s="14" t="s">
        <v>109</v>
      </c>
      <c r="E10" s="15" t="s">
        <v>76</v>
      </c>
      <c r="F10" s="28">
        <v>146199</v>
      </c>
      <c r="G10" s="55"/>
    </row>
    <row r="11" spans="2:7" ht="30" customHeight="1">
      <c r="B11" s="142" t="s">
        <v>157</v>
      </c>
      <c r="C11" s="7"/>
      <c r="D11" s="14" t="s">
        <v>110</v>
      </c>
      <c r="E11" s="15" t="s">
        <v>43</v>
      </c>
      <c r="F11" s="28">
        <v>96684.927753448283</v>
      </c>
      <c r="G11" s="55"/>
    </row>
    <row r="12" spans="2:7" ht="30" customHeight="1">
      <c r="B12" s="144"/>
      <c r="C12" s="4"/>
      <c r="D12" s="14" t="s">
        <v>111</v>
      </c>
      <c r="E12" s="15" t="s">
        <v>44</v>
      </c>
      <c r="F12" s="28">
        <v>85272.514619883048</v>
      </c>
      <c r="G12" s="55"/>
    </row>
    <row r="13" spans="2:7" ht="30" customHeight="1">
      <c r="B13" s="144"/>
      <c r="C13" s="4"/>
      <c r="D13" s="14" t="s">
        <v>112</v>
      </c>
      <c r="E13" s="15" t="s">
        <v>45</v>
      </c>
      <c r="F13" s="28">
        <v>102923.46602758621</v>
      </c>
      <c r="G13" s="55"/>
    </row>
    <row r="14" spans="2:7" ht="30" customHeight="1">
      <c r="B14" s="144"/>
      <c r="C14" s="4"/>
      <c r="D14" s="14" t="s">
        <v>113</v>
      </c>
      <c r="E14" s="15" t="s">
        <v>46</v>
      </c>
      <c r="F14" s="28">
        <v>112460.87920951804</v>
      </c>
      <c r="G14" s="55"/>
    </row>
    <row r="15" spans="2:7" ht="30" customHeight="1">
      <c r="B15" s="144"/>
      <c r="C15" s="4"/>
      <c r="D15" s="14" t="s">
        <v>114</v>
      </c>
      <c r="E15" s="15" t="s">
        <v>47</v>
      </c>
      <c r="F15" s="28">
        <v>154904.66338103448</v>
      </c>
      <c r="G15" s="55"/>
    </row>
    <row r="16" spans="2:7" ht="30" customHeight="1">
      <c r="B16" s="144"/>
      <c r="C16" s="4"/>
      <c r="D16" s="14" t="s">
        <v>115</v>
      </c>
      <c r="E16" s="15" t="s">
        <v>46</v>
      </c>
      <c r="F16" s="28">
        <v>122807</v>
      </c>
      <c r="G16" s="55"/>
    </row>
    <row r="17" spans="2:7" ht="30" customHeight="1">
      <c r="B17" s="144"/>
      <c r="C17" s="4"/>
      <c r="D17" s="14" t="s">
        <v>116</v>
      </c>
      <c r="E17" s="15" t="s">
        <v>47</v>
      </c>
      <c r="F17" s="28">
        <v>146588.26774827586</v>
      </c>
      <c r="G17" s="55"/>
    </row>
    <row r="18" spans="2:7" ht="30" customHeight="1">
      <c r="B18" s="144"/>
      <c r="C18" s="4"/>
      <c r="D18" s="14" t="s">
        <v>117</v>
      </c>
      <c r="E18" s="15" t="s">
        <v>48</v>
      </c>
      <c r="F18" s="28">
        <v>158023.43589827587</v>
      </c>
      <c r="G18" s="55"/>
    </row>
    <row r="19" spans="2:7" ht="30" customHeight="1">
      <c r="B19" s="144"/>
      <c r="C19" s="4"/>
      <c r="D19" s="14" t="s">
        <v>118</v>
      </c>
      <c r="E19" s="15" t="s">
        <v>49</v>
      </c>
      <c r="F19" s="28">
        <v>162181.1370948276</v>
      </c>
      <c r="G19" s="55"/>
    </row>
    <row r="20" spans="2:7" ht="30" customHeight="1">
      <c r="B20" s="144"/>
      <c r="C20" s="4"/>
      <c r="D20" s="14" t="s">
        <v>119</v>
      </c>
      <c r="E20" s="15" t="s">
        <v>50</v>
      </c>
      <c r="F20" s="28">
        <v>122347.54990925589</v>
      </c>
      <c r="G20" s="55"/>
    </row>
    <row r="21" spans="2:7" ht="30" customHeight="1">
      <c r="B21" s="144"/>
      <c r="C21" s="4"/>
      <c r="D21" s="14" t="s">
        <v>120</v>
      </c>
      <c r="E21" s="15" t="s">
        <v>75</v>
      </c>
      <c r="F21" s="28">
        <v>146198.83040935671</v>
      </c>
      <c r="G21" s="55"/>
    </row>
    <row r="22" spans="2:7" ht="30" customHeight="1">
      <c r="B22" s="143"/>
      <c r="C22" s="5"/>
      <c r="D22" s="14" t="s">
        <v>121</v>
      </c>
      <c r="E22" s="15" t="s">
        <v>53</v>
      </c>
      <c r="F22" s="28">
        <v>241193.35166379309</v>
      </c>
      <c r="G22" s="55"/>
    </row>
    <row r="23" spans="2:7" ht="30" customHeight="1">
      <c r="B23" s="142" t="s">
        <v>158</v>
      </c>
      <c r="C23" s="7"/>
      <c r="D23" s="14" t="s">
        <v>6</v>
      </c>
      <c r="E23" s="18" t="s">
        <v>54</v>
      </c>
      <c r="F23" s="28">
        <v>325975</v>
      </c>
      <c r="G23" s="55"/>
    </row>
    <row r="24" spans="2:7" ht="30" customHeight="1">
      <c r="B24" s="144"/>
      <c r="C24" s="8"/>
      <c r="D24" s="14" t="s">
        <v>7</v>
      </c>
      <c r="E24" s="18" t="s">
        <v>55</v>
      </c>
      <c r="F24" s="28">
        <v>425207.88285862072</v>
      </c>
      <c r="G24" s="55"/>
    </row>
    <row r="25" spans="2:7" ht="30" customHeight="1">
      <c r="B25" s="144"/>
      <c r="C25" s="8"/>
      <c r="D25" s="14" t="s">
        <v>8</v>
      </c>
      <c r="E25" s="18" t="s">
        <v>62</v>
      </c>
      <c r="F25" s="28">
        <v>508377.79862413794</v>
      </c>
      <c r="G25" s="55"/>
    </row>
    <row r="26" spans="2:7" ht="30" customHeight="1">
      <c r="B26" s="144"/>
      <c r="C26" s="8"/>
      <c r="D26" s="14" t="s">
        <v>9</v>
      </c>
      <c r="E26" s="18" t="s">
        <v>48</v>
      </c>
      <c r="F26" s="28">
        <v>149103.35249042147</v>
      </c>
      <c r="G26" s="55"/>
    </row>
    <row r="27" spans="2:7" ht="30" customHeight="1">
      <c r="B27" s="144"/>
      <c r="C27" s="8"/>
      <c r="D27" s="14" t="s">
        <v>10</v>
      </c>
      <c r="E27" s="18" t="s">
        <v>48</v>
      </c>
      <c r="F27" s="28">
        <v>146198.83040935671</v>
      </c>
      <c r="G27" s="55"/>
    </row>
    <row r="28" spans="2:7" ht="30" customHeight="1">
      <c r="B28" s="144"/>
      <c r="C28" s="8"/>
      <c r="D28" s="14" t="s">
        <v>11</v>
      </c>
      <c r="E28" s="18" t="s">
        <v>49</v>
      </c>
      <c r="F28" s="28">
        <v>168419.67536896552</v>
      </c>
      <c r="G28" s="55"/>
    </row>
    <row r="29" spans="2:7" ht="30" customHeight="1">
      <c r="B29" s="144"/>
      <c r="C29" s="8"/>
      <c r="D29" s="14" t="s">
        <v>12</v>
      </c>
      <c r="E29" s="15" t="s">
        <v>63</v>
      </c>
      <c r="F29" s="28">
        <v>186093.38179310347</v>
      </c>
      <c r="G29" s="55"/>
    </row>
    <row r="30" spans="2:7" ht="30" customHeight="1">
      <c r="B30" s="144"/>
      <c r="C30" s="8"/>
      <c r="D30" s="14" t="s">
        <v>13</v>
      </c>
      <c r="E30" s="18" t="s">
        <v>63</v>
      </c>
      <c r="F30" s="28">
        <v>182121.63742690059</v>
      </c>
      <c r="G30" s="55"/>
    </row>
    <row r="31" spans="2:7" ht="30" customHeight="1">
      <c r="B31" s="144"/>
      <c r="C31" s="8"/>
      <c r="D31" s="14" t="s">
        <v>14</v>
      </c>
      <c r="E31" s="18" t="s">
        <v>64</v>
      </c>
      <c r="F31" s="28">
        <v>217282.10020517244</v>
      </c>
      <c r="G31" s="55"/>
    </row>
    <row r="32" spans="2:7" ht="30" customHeight="1">
      <c r="B32" s="144"/>
      <c r="C32" s="8"/>
      <c r="D32" s="14" t="s">
        <v>15</v>
      </c>
      <c r="E32" s="18" t="s">
        <v>65</v>
      </c>
      <c r="F32" s="28">
        <v>191368.86973180078</v>
      </c>
      <c r="G32" s="55"/>
    </row>
    <row r="33" spans="2:7" ht="30" customHeight="1">
      <c r="B33" s="144"/>
      <c r="C33" s="8"/>
      <c r="D33" s="14" t="s">
        <v>16</v>
      </c>
      <c r="E33" s="18" t="s">
        <v>66</v>
      </c>
      <c r="F33" s="28">
        <v>199587.16475095783</v>
      </c>
      <c r="G33" s="55"/>
    </row>
    <row r="34" spans="2:7" ht="30" customHeight="1">
      <c r="B34" s="144"/>
      <c r="C34" s="8"/>
      <c r="D34" s="14" t="s">
        <v>17</v>
      </c>
      <c r="E34" s="18" t="s">
        <v>67</v>
      </c>
      <c r="F34" s="28">
        <v>239766.08187134506</v>
      </c>
      <c r="G34" s="55"/>
    </row>
    <row r="35" spans="2:7" ht="30" customHeight="1">
      <c r="B35" s="144"/>
      <c r="C35" s="8"/>
      <c r="D35" s="14" t="s">
        <v>18</v>
      </c>
      <c r="E35" s="18" t="s">
        <v>68</v>
      </c>
      <c r="F35" s="28">
        <v>163178.94736842107</v>
      </c>
      <c r="G35" s="55"/>
    </row>
    <row r="36" spans="2:7" ht="30" customHeight="1">
      <c r="B36" s="144"/>
      <c r="C36" s="8"/>
      <c r="D36" s="14" t="s">
        <v>19</v>
      </c>
      <c r="E36" s="18" t="s">
        <v>63</v>
      </c>
      <c r="F36" s="28">
        <v>179628.0701754386</v>
      </c>
      <c r="G36" s="55"/>
    </row>
    <row r="37" spans="2:7" ht="30" customHeight="1">
      <c r="B37" s="144"/>
      <c r="C37" s="8"/>
      <c r="D37" s="14" t="s">
        <v>20</v>
      </c>
      <c r="E37" s="18" t="s">
        <v>69</v>
      </c>
      <c r="F37" s="28">
        <v>189212.15431034483</v>
      </c>
      <c r="G37" s="55"/>
    </row>
    <row r="38" spans="2:7" ht="30" customHeight="1">
      <c r="B38" s="144"/>
      <c r="C38" s="8"/>
      <c r="D38" s="14" t="s">
        <v>21</v>
      </c>
      <c r="E38" s="18" t="s">
        <v>70</v>
      </c>
      <c r="F38" s="28">
        <v>187134.50292397663</v>
      </c>
      <c r="G38" s="55"/>
    </row>
    <row r="39" spans="2:7" ht="30" customHeight="1">
      <c r="B39" s="144"/>
      <c r="C39" s="8"/>
      <c r="D39" s="14" t="s">
        <v>22</v>
      </c>
      <c r="E39" s="18" t="s">
        <v>65</v>
      </c>
      <c r="F39" s="28">
        <v>241193.35166379309</v>
      </c>
      <c r="G39" s="55"/>
    </row>
    <row r="40" spans="2:7" ht="30" customHeight="1">
      <c r="B40" s="144"/>
      <c r="C40" s="8"/>
      <c r="D40" s="14" t="s">
        <v>23</v>
      </c>
      <c r="E40" s="18" t="s">
        <v>66</v>
      </c>
      <c r="F40" s="28">
        <v>252631.57894736843</v>
      </c>
      <c r="G40" s="55"/>
    </row>
    <row r="41" spans="2:7" ht="30" customHeight="1">
      <c r="B41" s="144"/>
      <c r="C41" s="8"/>
      <c r="D41" s="14" t="s">
        <v>195</v>
      </c>
      <c r="E41" s="18" t="s">
        <v>196</v>
      </c>
      <c r="F41" s="28">
        <v>348254.12577586214</v>
      </c>
      <c r="G41" s="55"/>
    </row>
    <row r="42" spans="2:7" ht="30" customHeight="1">
      <c r="B42" s="144"/>
      <c r="C42" s="8"/>
      <c r="D42" s="14" t="s">
        <v>24</v>
      </c>
      <c r="E42" s="18" t="s">
        <v>71</v>
      </c>
      <c r="F42" s="28">
        <v>199608.39378103448</v>
      </c>
      <c r="G42" s="55"/>
    </row>
    <row r="43" spans="2:7" ht="30" customHeight="1">
      <c r="B43" s="144"/>
      <c r="C43" s="8"/>
      <c r="D43" s="14" t="s">
        <v>25</v>
      </c>
      <c r="E43" s="18" t="s">
        <v>72</v>
      </c>
      <c r="F43" s="28">
        <v>218371.83908045976</v>
      </c>
      <c r="G43" s="55"/>
    </row>
    <row r="44" spans="2:7" ht="30" customHeight="1">
      <c r="B44" s="144"/>
      <c r="C44" s="8"/>
      <c r="D44" s="14" t="s">
        <v>26</v>
      </c>
      <c r="E44" s="18" t="s">
        <v>73</v>
      </c>
      <c r="F44" s="28">
        <v>234808.42911877396</v>
      </c>
      <c r="G44" s="55"/>
    </row>
    <row r="45" spans="2:7" ht="30" customHeight="1">
      <c r="B45" s="144"/>
      <c r="C45" s="8"/>
      <c r="D45" s="14" t="s">
        <v>27</v>
      </c>
      <c r="E45" s="18" t="s">
        <v>73</v>
      </c>
      <c r="F45" s="28">
        <v>223068.0076628353</v>
      </c>
      <c r="G45" s="55"/>
    </row>
    <row r="46" spans="2:7" ht="30" customHeight="1">
      <c r="B46" s="144"/>
      <c r="C46" s="8"/>
      <c r="D46" s="14" t="s">
        <v>28</v>
      </c>
      <c r="E46" s="18" t="s">
        <v>74</v>
      </c>
      <c r="F46" s="28">
        <v>249306.43274853801</v>
      </c>
      <c r="G46" s="55"/>
    </row>
    <row r="47" spans="2:7" ht="30" customHeight="1">
      <c r="B47" s="143"/>
      <c r="C47" s="9"/>
      <c r="D47" s="14" t="s">
        <v>29</v>
      </c>
      <c r="E47" s="18" t="s">
        <v>64</v>
      </c>
      <c r="F47" s="28">
        <v>230112.26053639842</v>
      </c>
      <c r="G47" s="55"/>
    </row>
    <row r="48" spans="2:7" ht="30" customHeight="1">
      <c r="B48" s="57" t="s">
        <v>210</v>
      </c>
      <c r="C48" s="8"/>
      <c r="D48" s="14" t="s">
        <v>211</v>
      </c>
      <c r="E48" s="18" t="s">
        <v>212</v>
      </c>
      <c r="F48" s="28">
        <v>379400.64206896554</v>
      </c>
      <c r="G48" s="55"/>
    </row>
    <row r="49" spans="2:7" ht="30" customHeight="1">
      <c r="B49" s="142" t="s">
        <v>159</v>
      </c>
      <c r="C49" s="7"/>
      <c r="D49" s="14" t="s">
        <v>194</v>
      </c>
      <c r="E49" s="18" t="s">
        <v>56</v>
      </c>
      <c r="F49" s="28">
        <v>315471.30369026016</v>
      </c>
      <c r="G49" s="55"/>
    </row>
    <row r="50" spans="2:7" ht="30" customHeight="1">
      <c r="B50" s="144"/>
      <c r="C50" s="8"/>
      <c r="D50" s="14" t="s">
        <v>160</v>
      </c>
      <c r="E50" s="18" t="s">
        <v>52</v>
      </c>
      <c r="F50" s="28">
        <v>228070.17543859649</v>
      </c>
      <c r="G50" s="55"/>
    </row>
    <row r="51" spans="2:7" ht="30" customHeight="1">
      <c r="B51" s="144"/>
      <c r="C51" s="8"/>
      <c r="D51" s="14" t="s">
        <v>186</v>
      </c>
      <c r="E51" s="18" t="s">
        <v>52</v>
      </c>
      <c r="F51" s="28">
        <v>218660</v>
      </c>
      <c r="G51" s="55"/>
    </row>
    <row r="52" spans="2:7" ht="30" customHeight="1">
      <c r="B52" s="144"/>
      <c r="C52" s="8"/>
      <c r="D52" s="14" t="s">
        <v>187</v>
      </c>
      <c r="E52" s="18" t="s">
        <v>52</v>
      </c>
      <c r="F52" s="28">
        <v>245614.0350877193</v>
      </c>
      <c r="G52" s="55"/>
    </row>
    <row r="53" spans="2:7" ht="30" customHeight="1">
      <c r="B53" s="144"/>
      <c r="C53" s="4"/>
      <c r="D53" s="14" t="s">
        <v>0</v>
      </c>
      <c r="E53" s="18" t="s">
        <v>58</v>
      </c>
      <c r="F53" s="28">
        <v>314580.97398669121</v>
      </c>
      <c r="G53" s="55"/>
    </row>
    <row r="54" spans="2:7" ht="30" customHeight="1">
      <c r="B54" s="144"/>
      <c r="C54" s="4"/>
      <c r="D54" s="14" t="s">
        <v>1</v>
      </c>
      <c r="E54" s="18" t="s">
        <v>59</v>
      </c>
      <c r="F54" s="28">
        <v>248896.9348659004</v>
      </c>
      <c r="G54" s="55"/>
    </row>
    <row r="55" spans="2:7" ht="30" customHeight="1">
      <c r="B55" s="144"/>
      <c r="C55" s="4"/>
      <c r="D55" s="14" t="s">
        <v>251</v>
      </c>
      <c r="E55" s="18" t="s">
        <v>59</v>
      </c>
      <c r="F55" s="28">
        <v>253801.16959064329</v>
      </c>
      <c r="G55" s="55"/>
    </row>
    <row r="56" spans="2:7" ht="30" customHeight="1">
      <c r="B56" s="144"/>
      <c r="C56" s="4"/>
      <c r="D56" s="14" t="s">
        <v>2</v>
      </c>
      <c r="E56" s="18" t="s">
        <v>57</v>
      </c>
      <c r="F56" s="28">
        <v>258289.27203065137</v>
      </c>
      <c r="G56" s="55"/>
    </row>
    <row r="57" spans="2:7" ht="30" customHeight="1">
      <c r="B57" s="144"/>
      <c r="C57" s="4"/>
      <c r="D57" s="14" t="s">
        <v>3</v>
      </c>
      <c r="E57" s="18" t="s">
        <v>56</v>
      </c>
      <c r="F57" s="28">
        <v>299380.74712643679</v>
      </c>
      <c r="G57" s="55"/>
    </row>
    <row r="58" spans="2:7" ht="30" customHeight="1">
      <c r="B58" s="144"/>
      <c r="C58" s="4"/>
      <c r="D58" s="48" t="s">
        <v>4</v>
      </c>
      <c r="E58" s="18" t="s">
        <v>60</v>
      </c>
      <c r="F58" s="28">
        <v>358082.85440613033</v>
      </c>
      <c r="G58" s="55"/>
    </row>
    <row r="59" spans="2:7" ht="30" customHeight="1">
      <c r="B59" s="144"/>
      <c r="C59" s="4"/>
      <c r="D59" s="48" t="s">
        <v>197</v>
      </c>
      <c r="E59" s="18" t="s">
        <v>198</v>
      </c>
      <c r="F59" s="28">
        <v>278167.65930631181</v>
      </c>
      <c r="G59" s="55"/>
    </row>
    <row r="60" spans="2:7" ht="30" customHeight="1">
      <c r="B60" s="144"/>
      <c r="C60" s="4"/>
      <c r="D60" s="48" t="s">
        <v>179</v>
      </c>
      <c r="E60" s="18" t="s">
        <v>181</v>
      </c>
      <c r="F60" s="28">
        <v>313450.29239766079</v>
      </c>
      <c r="G60" s="55"/>
    </row>
    <row r="61" spans="2:7" ht="30" customHeight="1">
      <c r="B61" s="144"/>
      <c r="C61" s="4"/>
      <c r="D61" s="48" t="s">
        <v>188</v>
      </c>
      <c r="E61" s="18" t="s">
        <v>181</v>
      </c>
      <c r="F61" s="28">
        <v>350877.19298245612</v>
      </c>
      <c r="G61" s="55"/>
    </row>
    <row r="62" spans="2:7" ht="30" customHeight="1">
      <c r="B62" s="144"/>
      <c r="C62" s="4"/>
      <c r="D62" s="48" t="s">
        <v>189</v>
      </c>
      <c r="E62" s="18" t="s">
        <v>181</v>
      </c>
      <c r="F62" s="28">
        <v>363617.64129310352</v>
      </c>
      <c r="G62" s="55"/>
    </row>
    <row r="63" spans="2:7" ht="30" customHeight="1">
      <c r="B63" s="144"/>
      <c r="C63" s="4"/>
      <c r="D63" s="48" t="s">
        <v>200</v>
      </c>
      <c r="E63" s="18" t="s">
        <v>201</v>
      </c>
      <c r="F63" s="28">
        <v>321317.255</v>
      </c>
      <c r="G63" s="55"/>
    </row>
    <row r="64" spans="2:7" ht="30" customHeight="1">
      <c r="B64" s="143"/>
      <c r="C64" s="4"/>
      <c r="D64" s="48" t="s">
        <v>180</v>
      </c>
      <c r="E64" s="18" t="s">
        <v>182</v>
      </c>
      <c r="F64" s="28">
        <v>390956.03448275855</v>
      </c>
      <c r="G64" s="55"/>
    </row>
    <row r="65" spans="2:7" ht="30" customHeight="1">
      <c r="B65" s="142" t="s">
        <v>162</v>
      </c>
      <c r="C65" s="7"/>
      <c r="D65" s="14" t="s">
        <v>5</v>
      </c>
      <c r="E65" s="18" t="s">
        <v>61</v>
      </c>
      <c r="F65" s="28">
        <v>222222.22222222222</v>
      </c>
      <c r="G65" s="55"/>
    </row>
    <row r="66" spans="2:7" ht="30" customHeight="1">
      <c r="B66" s="144"/>
      <c r="C66" s="8"/>
      <c r="D66" s="14" t="s">
        <v>270</v>
      </c>
      <c r="E66" s="18" t="s">
        <v>271</v>
      </c>
      <c r="F66" s="28">
        <v>210526.31578947368</v>
      </c>
      <c r="G66" s="55"/>
    </row>
    <row r="67" spans="2:7" ht="30" customHeight="1">
      <c r="B67" s="144"/>
      <c r="C67" s="8"/>
      <c r="D67" s="14" t="s">
        <v>175</v>
      </c>
      <c r="E67" s="18" t="s">
        <v>78</v>
      </c>
      <c r="F67" s="28">
        <v>337426.90058479534</v>
      </c>
      <c r="G67" s="55"/>
    </row>
    <row r="68" spans="2:7" ht="30" customHeight="1">
      <c r="B68" s="144"/>
      <c r="C68" s="8"/>
      <c r="D68" s="14" t="s">
        <v>202</v>
      </c>
      <c r="E68" s="18" t="s">
        <v>203</v>
      </c>
      <c r="F68" s="28">
        <v>251461.98830409357</v>
      </c>
      <c r="G68" s="55"/>
    </row>
    <row r="69" spans="2:7" ht="30" customHeight="1">
      <c r="B69" s="144"/>
      <c r="C69" s="4"/>
      <c r="D69" s="14" t="s">
        <v>95</v>
      </c>
      <c r="E69" s="18" t="s">
        <v>101</v>
      </c>
      <c r="F69" s="28">
        <v>264798.83040935674</v>
      </c>
      <c r="G69" s="55"/>
    </row>
    <row r="70" spans="2:7" ht="30" customHeight="1">
      <c r="B70" s="144"/>
      <c r="C70" s="4"/>
      <c r="D70" s="14" t="s">
        <v>191</v>
      </c>
      <c r="E70" s="18" t="s">
        <v>58</v>
      </c>
      <c r="F70" s="28">
        <v>316458.47953216371</v>
      </c>
      <c r="G70" s="55"/>
    </row>
    <row r="71" spans="2:7" ht="30" customHeight="1">
      <c r="B71" s="144"/>
      <c r="C71" s="4"/>
      <c r="D71" s="14" t="s">
        <v>97</v>
      </c>
      <c r="E71" s="18" t="s">
        <v>58</v>
      </c>
      <c r="F71" s="28">
        <v>315789.47368421056</v>
      </c>
      <c r="G71" s="55"/>
    </row>
    <row r="72" spans="2:7" ht="30" customHeight="1">
      <c r="B72" s="144"/>
      <c r="C72" s="4"/>
      <c r="D72" s="14" t="s">
        <v>98</v>
      </c>
      <c r="E72" s="18" t="s">
        <v>102</v>
      </c>
      <c r="F72" s="28">
        <v>333333.33333333337</v>
      </c>
      <c r="G72" s="55"/>
    </row>
    <row r="73" spans="2:7" ht="30" customHeight="1">
      <c r="B73" s="144"/>
      <c r="C73" s="4"/>
      <c r="D73" s="14" t="s">
        <v>204</v>
      </c>
      <c r="E73" s="18" t="s">
        <v>205</v>
      </c>
      <c r="F73" s="28">
        <v>368200</v>
      </c>
      <c r="G73" s="55"/>
    </row>
    <row r="74" spans="2:7" ht="30" customHeight="1">
      <c r="B74" s="144"/>
      <c r="C74" s="4"/>
      <c r="D74" s="14" t="s">
        <v>206</v>
      </c>
      <c r="E74" s="18" t="s">
        <v>207</v>
      </c>
      <c r="F74" s="28">
        <v>285477.15301724139</v>
      </c>
      <c r="G74" s="55"/>
    </row>
    <row r="75" spans="2:7" ht="30" customHeight="1">
      <c r="B75" s="144"/>
      <c r="C75" s="4"/>
      <c r="D75" s="14" t="s">
        <v>96</v>
      </c>
      <c r="E75" s="18" t="s">
        <v>56</v>
      </c>
      <c r="F75" s="28">
        <v>363953.21637426905</v>
      </c>
      <c r="G75" s="55"/>
    </row>
    <row r="76" spans="2:7" ht="30" customHeight="1">
      <c r="B76" s="144"/>
      <c r="C76" s="4"/>
      <c r="D76" s="14" t="s">
        <v>178</v>
      </c>
      <c r="E76" s="18" t="s">
        <v>60</v>
      </c>
      <c r="F76" s="28">
        <v>402579.05172413797</v>
      </c>
      <c r="G76" s="55"/>
    </row>
    <row r="77" spans="2:7" ht="30" customHeight="1">
      <c r="B77" s="144"/>
      <c r="C77" s="4"/>
      <c r="D77" s="14" t="s">
        <v>144</v>
      </c>
      <c r="E77" s="18" t="s">
        <v>143</v>
      </c>
      <c r="F77" s="28">
        <v>261988.30409356725</v>
      </c>
      <c r="G77" s="55"/>
    </row>
    <row r="78" spans="2:7" ht="30" customHeight="1">
      <c r="B78" s="144"/>
      <c r="C78" s="4"/>
      <c r="D78" s="14" t="s">
        <v>30</v>
      </c>
      <c r="E78" s="18" t="s">
        <v>83</v>
      </c>
      <c r="F78" s="28">
        <v>274853.80116959062</v>
      </c>
      <c r="G78" s="55"/>
    </row>
    <row r="79" spans="2:7" ht="30" customHeight="1">
      <c r="B79" s="144"/>
      <c r="C79" s="4"/>
      <c r="D79" s="14" t="s">
        <v>99</v>
      </c>
      <c r="E79" s="18" t="s">
        <v>82</v>
      </c>
      <c r="F79" s="28">
        <v>390525.14619883039</v>
      </c>
      <c r="G79" s="55"/>
    </row>
    <row r="80" spans="2:7" ht="30" customHeight="1">
      <c r="B80" s="144"/>
      <c r="C80" s="4"/>
      <c r="D80" s="14" t="s">
        <v>31</v>
      </c>
      <c r="E80" s="18" t="s">
        <v>79</v>
      </c>
      <c r="F80" s="28">
        <v>324130.9941520468</v>
      </c>
      <c r="G80" s="55"/>
    </row>
    <row r="81" spans="2:7" ht="30" customHeight="1">
      <c r="B81" s="144"/>
      <c r="C81" s="4"/>
      <c r="D81" s="14" t="s">
        <v>32</v>
      </c>
      <c r="E81" s="18" t="s">
        <v>80</v>
      </c>
      <c r="F81" s="28">
        <v>345029.23976608185</v>
      </c>
      <c r="G81" s="55"/>
    </row>
    <row r="82" spans="2:7" ht="30" customHeight="1">
      <c r="B82" s="144"/>
      <c r="C82" s="4"/>
      <c r="D82" s="14" t="s">
        <v>33</v>
      </c>
      <c r="E82" s="18" t="s">
        <v>81</v>
      </c>
      <c r="F82" s="28">
        <v>396491.00000000006</v>
      </c>
      <c r="G82" s="55"/>
    </row>
    <row r="83" spans="2:7" ht="30" customHeight="1">
      <c r="B83" s="144"/>
      <c r="C83" s="4"/>
      <c r="D83" s="14" t="s">
        <v>34</v>
      </c>
      <c r="E83" s="18" t="s">
        <v>82</v>
      </c>
      <c r="F83" s="28">
        <v>399174.26900584798</v>
      </c>
      <c r="G83" s="55"/>
    </row>
    <row r="84" spans="2:7" ht="30" customHeight="1">
      <c r="B84" s="144"/>
      <c r="C84" s="4"/>
      <c r="D84" s="14" t="s">
        <v>176</v>
      </c>
      <c r="E84" s="18" t="s">
        <v>183</v>
      </c>
      <c r="F84" s="28">
        <v>436257.30994152051</v>
      </c>
      <c r="G84" s="55"/>
    </row>
    <row r="85" spans="2:7" ht="30" customHeight="1">
      <c r="B85" s="144"/>
      <c r="C85" s="4"/>
      <c r="D85" s="14" t="s">
        <v>190</v>
      </c>
      <c r="E85" s="18" t="s">
        <v>183</v>
      </c>
      <c r="F85" s="28">
        <v>438596</v>
      </c>
      <c r="G85" s="55"/>
    </row>
    <row r="86" spans="2:7" ht="30" customHeight="1">
      <c r="B86" s="144"/>
      <c r="C86" s="4"/>
      <c r="D86" s="14" t="s">
        <v>192</v>
      </c>
      <c r="E86" s="18" t="s">
        <v>183</v>
      </c>
      <c r="F86" s="28">
        <v>487784.22120689653</v>
      </c>
      <c r="G86" s="55"/>
    </row>
    <row r="87" spans="2:7" ht="30" customHeight="1">
      <c r="B87" s="144"/>
      <c r="C87" s="4"/>
      <c r="D87" s="14" t="s">
        <v>177</v>
      </c>
      <c r="E87" s="18" t="s">
        <v>184</v>
      </c>
      <c r="F87" s="28">
        <v>472171</v>
      </c>
      <c r="G87" s="55"/>
    </row>
    <row r="88" spans="2:7" ht="30" customHeight="1">
      <c r="B88" s="143"/>
      <c r="C88" s="4"/>
      <c r="D88" s="14" t="s">
        <v>208</v>
      </c>
      <c r="E88" s="18" t="s">
        <v>209</v>
      </c>
      <c r="F88" s="28">
        <v>653756.68086206913</v>
      </c>
      <c r="G88" s="55"/>
    </row>
    <row r="89" spans="2:7" ht="30" customHeight="1">
      <c r="B89" s="145" t="s">
        <v>163</v>
      </c>
      <c r="C89" s="7"/>
      <c r="D89" s="14" t="s">
        <v>91</v>
      </c>
      <c r="E89" s="18" t="s">
        <v>103</v>
      </c>
      <c r="F89" s="28">
        <v>269005.84795321641</v>
      </c>
      <c r="G89" s="55"/>
    </row>
    <row r="90" spans="2:7" ht="30" customHeight="1">
      <c r="B90" s="146"/>
      <c r="C90" s="4"/>
      <c r="D90" s="14" t="s">
        <v>92</v>
      </c>
      <c r="E90" s="18" t="s">
        <v>78</v>
      </c>
      <c r="F90" s="28">
        <v>363742.69005847955</v>
      </c>
      <c r="G90" s="55"/>
    </row>
    <row r="91" spans="2:7" ht="30" customHeight="1">
      <c r="B91" s="146"/>
      <c r="C91" s="4"/>
      <c r="D91" s="14" t="s">
        <v>193</v>
      </c>
      <c r="E91" s="18" t="s">
        <v>78</v>
      </c>
      <c r="F91" s="28">
        <v>460712.10077586211</v>
      </c>
      <c r="G91" s="55"/>
    </row>
    <row r="92" spans="2:7" ht="30" customHeight="1">
      <c r="B92" s="146"/>
      <c r="C92" s="4"/>
      <c r="D92" s="14" t="s">
        <v>225</v>
      </c>
      <c r="E92" s="18" t="s">
        <v>78</v>
      </c>
      <c r="F92" s="28">
        <v>322000</v>
      </c>
      <c r="G92" s="55"/>
    </row>
    <row r="93" spans="2:7" ht="30" customHeight="1">
      <c r="B93" s="146"/>
      <c r="C93" s="4"/>
      <c r="D93" s="14" t="s">
        <v>100</v>
      </c>
      <c r="E93" s="18" t="s">
        <v>79</v>
      </c>
      <c r="F93" s="28">
        <v>347434</v>
      </c>
      <c r="G93" s="55"/>
    </row>
    <row r="94" spans="2:7" ht="30" customHeight="1">
      <c r="B94" s="146"/>
      <c r="C94" s="4"/>
      <c r="D94" s="14" t="s">
        <v>93</v>
      </c>
      <c r="E94" s="18" t="s">
        <v>80</v>
      </c>
      <c r="F94" s="28">
        <v>363953.06513409998</v>
      </c>
      <c r="G94" s="55"/>
    </row>
    <row r="95" spans="2:7" ht="30" customHeight="1">
      <c r="B95" s="147"/>
      <c r="C95" s="5"/>
      <c r="D95" s="14" t="s">
        <v>94</v>
      </c>
      <c r="E95" s="18" t="s">
        <v>81</v>
      </c>
      <c r="F95" s="28">
        <v>397660.81871345028</v>
      </c>
      <c r="G95" s="55"/>
    </row>
    <row r="96" spans="2:7" ht="30" customHeight="1">
      <c r="B96" s="153" t="s">
        <v>268</v>
      </c>
      <c r="C96" s="4"/>
      <c r="D96" s="81" t="s">
        <v>266</v>
      </c>
      <c r="E96" s="18" t="s">
        <v>81</v>
      </c>
      <c r="F96" s="28">
        <v>600016.37426900584</v>
      </c>
      <c r="G96" s="55"/>
    </row>
    <row r="97" spans="2:7" ht="30" customHeight="1">
      <c r="B97" s="154"/>
      <c r="C97" s="4"/>
      <c r="D97" s="81" t="s">
        <v>259</v>
      </c>
      <c r="E97" s="18" t="s">
        <v>81</v>
      </c>
      <c r="F97" s="28">
        <v>721562.57309941517</v>
      </c>
      <c r="G97" s="55"/>
    </row>
    <row r="98" spans="2:7" ht="30" customHeight="1">
      <c r="B98" s="154"/>
      <c r="C98" s="4"/>
      <c r="D98" s="81" t="s">
        <v>260</v>
      </c>
      <c r="E98" s="18" t="s">
        <v>81</v>
      </c>
      <c r="F98" s="28">
        <v>591464.32748538011</v>
      </c>
      <c r="G98" s="55"/>
    </row>
    <row r="99" spans="2:7" ht="30" customHeight="1">
      <c r="B99" s="154"/>
      <c r="C99" s="4"/>
      <c r="D99" s="81" t="s">
        <v>267</v>
      </c>
      <c r="E99" s="18" t="s">
        <v>81</v>
      </c>
      <c r="F99" s="28">
        <v>647047.95321637427</v>
      </c>
      <c r="G99" s="55"/>
    </row>
    <row r="100" spans="2:7" ht="30" customHeight="1">
      <c r="B100" s="154"/>
      <c r="C100" s="4"/>
      <c r="D100" s="81" t="s">
        <v>261</v>
      </c>
      <c r="E100" s="18" t="s">
        <v>81</v>
      </c>
      <c r="F100" s="28">
        <v>749664.32748538011</v>
      </c>
      <c r="G100" s="55"/>
    </row>
    <row r="101" spans="2:7" ht="30" customHeight="1">
      <c r="B101" s="154"/>
      <c r="C101" s="4"/>
      <c r="D101" s="81" t="s">
        <v>262</v>
      </c>
      <c r="E101" s="18" t="s">
        <v>81</v>
      </c>
      <c r="F101" s="28">
        <v>749664.32748538011</v>
      </c>
      <c r="G101" s="55"/>
    </row>
    <row r="102" spans="2:7" ht="30" customHeight="1">
      <c r="B102" s="154"/>
      <c r="C102" s="4"/>
      <c r="D102" s="81" t="s">
        <v>263</v>
      </c>
      <c r="E102" s="18" t="s">
        <v>81</v>
      </c>
      <c r="F102" s="28">
        <v>605003.50877192989</v>
      </c>
      <c r="G102" s="55"/>
    </row>
    <row r="103" spans="2:7" ht="30" customHeight="1">
      <c r="B103" s="154"/>
      <c r="C103" s="4"/>
      <c r="D103" s="81" t="s">
        <v>264</v>
      </c>
      <c r="E103" s="18" t="s">
        <v>81</v>
      </c>
      <c r="F103" s="28">
        <v>788145.02923976607</v>
      </c>
      <c r="G103" s="55"/>
    </row>
    <row r="104" spans="2:7" ht="30" customHeight="1">
      <c r="B104" s="155"/>
      <c r="C104" s="4"/>
      <c r="D104" s="81" t="s">
        <v>265</v>
      </c>
      <c r="E104" s="18" t="s">
        <v>81</v>
      </c>
      <c r="F104" s="28">
        <v>828026.90058479528</v>
      </c>
      <c r="G104" s="55"/>
    </row>
    <row r="105" spans="2:7" ht="30" customHeight="1">
      <c r="B105" s="142" t="s">
        <v>164</v>
      </c>
      <c r="C105" s="148"/>
      <c r="D105" s="14" t="s">
        <v>35</v>
      </c>
      <c r="E105" s="18" t="s">
        <v>84</v>
      </c>
      <c r="F105" s="28">
        <v>210549</v>
      </c>
      <c r="G105" s="55"/>
    </row>
    <row r="106" spans="2:7" ht="30" customHeight="1">
      <c r="B106" s="144"/>
      <c r="C106" s="149"/>
      <c r="D106" s="14" t="s">
        <v>36</v>
      </c>
      <c r="E106" s="18" t="s">
        <v>86</v>
      </c>
      <c r="F106" s="28">
        <v>230782.45614035087</v>
      </c>
      <c r="G106" s="55"/>
    </row>
    <row r="107" spans="2:7" ht="30" customHeight="1">
      <c r="B107" s="144"/>
      <c r="C107" s="149"/>
      <c r="D107" s="14" t="s">
        <v>37</v>
      </c>
      <c r="E107" s="18" t="s">
        <v>77</v>
      </c>
      <c r="F107" s="28">
        <v>218666.66666666666</v>
      </c>
      <c r="G107" s="55"/>
    </row>
    <row r="108" spans="2:7" ht="30" customHeight="1">
      <c r="B108" s="144"/>
      <c r="C108" s="149"/>
      <c r="D108" s="14" t="s">
        <v>38</v>
      </c>
      <c r="E108" s="18" t="s">
        <v>85</v>
      </c>
      <c r="F108" s="28">
        <v>246391.9680189655</v>
      </c>
      <c r="G108" s="55"/>
    </row>
    <row r="109" spans="2:7" ht="30" customHeight="1">
      <c r="B109" s="144"/>
      <c r="C109" s="149"/>
      <c r="D109" s="14" t="s">
        <v>39</v>
      </c>
      <c r="E109" s="18" t="s">
        <v>88</v>
      </c>
      <c r="F109" s="28">
        <v>234404.67836257309</v>
      </c>
      <c r="G109" s="55"/>
    </row>
    <row r="110" spans="2:7" ht="30" customHeight="1">
      <c r="B110" s="144"/>
      <c r="C110" s="149"/>
      <c r="D110" s="14" t="s">
        <v>40</v>
      </c>
      <c r="E110" s="18" t="s">
        <v>87</v>
      </c>
      <c r="F110" s="28">
        <v>259596</v>
      </c>
      <c r="G110" s="55"/>
    </row>
    <row r="111" spans="2:7" ht="30" customHeight="1">
      <c r="B111" s="144"/>
      <c r="C111" s="149"/>
      <c r="D111" s="14" t="s">
        <v>41</v>
      </c>
      <c r="E111" s="18" t="s">
        <v>89</v>
      </c>
      <c r="F111" s="28">
        <v>248794.15204678365</v>
      </c>
      <c r="G111" s="55"/>
    </row>
    <row r="112" spans="2:7" ht="30" customHeight="1">
      <c r="B112" s="144"/>
      <c r="C112" s="149"/>
      <c r="D112" s="14" t="s">
        <v>199</v>
      </c>
      <c r="E112" s="18" t="s">
        <v>88</v>
      </c>
      <c r="F112" s="28">
        <v>269263.29755862069</v>
      </c>
      <c r="G112" s="55"/>
    </row>
    <row r="113" spans="2:7" ht="30" customHeight="1">
      <c r="B113" s="144"/>
      <c r="C113" s="149"/>
      <c r="D113" s="14" t="s">
        <v>42</v>
      </c>
      <c r="E113" s="18" t="s">
        <v>90</v>
      </c>
      <c r="F113" s="28">
        <v>264327.48538011697</v>
      </c>
      <c r="G113" s="55"/>
    </row>
    <row r="114" spans="2:7" ht="30" customHeight="1">
      <c r="B114" s="143"/>
      <c r="C114" s="150"/>
      <c r="D114" s="14" t="s">
        <v>269</v>
      </c>
      <c r="E114" s="18" t="s">
        <v>81</v>
      </c>
      <c r="F114" s="28">
        <v>264327.48538011697</v>
      </c>
      <c r="G114" s="55"/>
    </row>
    <row r="115" spans="2:7" ht="61.5" customHeight="1">
      <c r="B115" s="142" t="s">
        <v>213</v>
      </c>
      <c r="C115"/>
      <c r="D115" s="14" t="s">
        <v>215</v>
      </c>
      <c r="E115" s="18" t="s">
        <v>220</v>
      </c>
      <c r="F115" s="28">
        <v>333363</v>
      </c>
      <c r="G115" s="55"/>
    </row>
    <row r="116" spans="2:7" ht="61.5" customHeight="1">
      <c r="B116" s="144"/>
      <c r="C116" s="4"/>
      <c r="D116" s="14" t="s">
        <v>216</v>
      </c>
      <c r="E116" s="18" t="s">
        <v>220</v>
      </c>
      <c r="F116" s="28">
        <v>299903</v>
      </c>
      <c r="G116" s="55"/>
    </row>
    <row r="117" spans="2:7" ht="61.5" customHeight="1">
      <c r="B117" s="144"/>
      <c r="C117" s="4"/>
      <c r="D117" s="14" t="s">
        <v>217</v>
      </c>
      <c r="E117" s="18" t="s">
        <v>221</v>
      </c>
      <c r="F117" s="28">
        <v>376736.00000000006</v>
      </c>
      <c r="G117" s="55"/>
    </row>
    <row r="118" spans="2:7" ht="61.5" customHeight="1">
      <c r="B118" s="144"/>
      <c r="C118" s="4"/>
      <c r="D118" s="14" t="s">
        <v>218</v>
      </c>
      <c r="E118" s="18" t="s">
        <v>221</v>
      </c>
      <c r="F118" s="28">
        <v>356909</v>
      </c>
      <c r="G118" s="55"/>
    </row>
    <row r="119" spans="2:7" ht="61.5" customHeight="1">
      <c r="B119" s="143"/>
      <c r="C119" s="5"/>
      <c r="D119" s="14" t="s">
        <v>219</v>
      </c>
      <c r="E119" s="18" t="s">
        <v>222</v>
      </c>
      <c r="F119" s="28">
        <v>391380.11695906438</v>
      </c>
      <c r="G119" s="55"/>
    </row>
    <row r="120" spans="2:7" ht="159" customHeight="1">
      <c r="B120" s="142" t="s">
        <v>214</v>
      </c>
      <c r="C120"/>
      <c r="D120" s="14" t="s">
        <v>223</v>
      </c>
      <c r="E120" s="18" t="s">
        <v>222</v>
      </c>
      <c r="F120" s="28">
        <v>477117</v>
      </c>
      <c r="G120" s="55"/>
    </row>
    <row r="121" spans="2:7" ht="159" customHeight="1">
      <c r="B121" s="143"/>
      <c r="C121" s="5"/>
      <c r="D121" s="14" t="s">
        <v>224</v>
      </c>
      <c r="E121" s="18" t="s">
        <v>222</v>
      </c>
      <c r="F121" s="28">
        <v>428786</v>
      </c>
      <c r="G121" s="55"/>
    </row>
    <row r="122" spans="2:7" ht="30" customHeight="1">
      <c r="D122" s="20"/>
      <c r="G122" s="55"/>
    </row>
    <row r="123" spans="2:7" ht="30" customHeight="1"/>
    <row r="124" spans="2:7" ht="30" customHeight="1"/>
    <row r="125" spans="2:7" ht="30" customHeight="1"/>
    <row r="126" spans="2:7" ht="30" customHeight="1"/>
    <row r="127" spans="2:7" ht="30" customHeight="1"/>
    <row r="128" spans="2:7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  <row r="158" ht="30" customHeight="1"/>
    <row r="159" ht="30" customHeight="1"/>
    <row r="160" ht="30" customHeight="1"/>
    <row r="161" ht="30" customHeight="1"/>
    <row r="162" ht="30" customHeight="1"/>
    <row r="163" ht="30" customHeight="1"/>
    <row r="164" ht="30" customHeight="1"/>
    <row r="165" ht="30" customHeight="1"/>
    <row r="166" ht="30" customHeight="1"/>
    <row r="167" ht="30" customHeight="1"/>
    <row r="168" ht="30" customHeight="1"/>
    <row r="169" ht="30" customHeight="1"/>
    <row r="170" ht="30" customHeight="1"/>
    <row r="171" ht="30" customHeight="1"/>
    <row r="172" ht="30" customHeight="1"/>
    <row r="173" ht="30" customHeight="1"/>
    <row r="174" ht="30" customHeight="1"/>
    <row r="175" ht="30" customHeight="1"/>
    <row r="17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  <row r="219" ht="30" customHeight="1"/>
    <row r="220" ht="30" customHeight="1"/>
    <row r="221" ht="30" customHeight="1"/>
    <row r="222" ht="30" customHeight="1"/>
    <row r="223" ht="30" customHeight="1"/>
    <row r="224" ht="30" customHeight="1"/>
    <row r="225" ht="30" customHeight="1"/>
    <row r="226" ht="30" customHeight="1"/>
    <row r="227" ht="30" customHeight="1"/>
    <row r="228" ht="30" customHeight="1"/>
    <row r="229" ht="30" customHeight="1"/>
    <row r="230" ht="30" customHeight="1"/>
    <row r="231" ht="30" customHeight="1"/>
  </sheetData>
  <autoFilter ref="D2:F122"/>
  <mergeCells count="12">
    <mergeCell ref="C105:C114"/>
    <mergeCell ref="B2:C2"/>
    <mergeCell ref="B3:B10"/>
    <mergeCell ref="B11:B22"/>
    <mergeCell ref="B115:B119"/>
    <mergeCell ref="B96:B104"/>
    <mergeCell ref="B120:B121"/>
    <mergeCell ref="B23:B47"/>
    <mergeCell ref="B49:B64"/>
    <mergeCell ref="B65:B88"/>
    <mergeCell ref="B89:B95"/>
    <mergeCell ref="B105:B114"/>
  </mergeCells>
  <pageMargins left="0.74791666666666667" right="0.74791666666666667" top="0.98402777777777772" bottom="0.98402777777777772" header="0.51180555555555551" footer="0.51180555555555551"/>
  <pageSetup paperSize="9" fitToWidth="0" fitToHeight="0" orientation="landscape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B1:P125"/>
  <sheetViews>
    <sheetView showGridLines="0" tabSelected="1" topLeftCell="A81" zoomScaleNormal="100" zoomScaleSheetLayoutView="87" workbookViewId="0">
      <selection activeCell="K125" sqref="K125"/>
    </sheetView>
  </sheetViews>
  <sheetFormatPr baseColWidth="10" defaultColWidth="11" defaultRowHeight="15"/>
  <cols>
    <col min="1" max="1" width="1.625" style="58" customWidth="1"/>
    <col min="2" max="2" width="12.875" style="58" customWidth="1"/>
    <col min="3" max="3" width="10.125" style="59" customWidth="1"/>
    <col min="4" max="4" width="9.375" style="58" customWidth="1"/>
    <col min="5" max="5" width="12.125" style="58" customWidth="1"/>
    <col min="6" max="6" width="9.375" style="58" customWidth="1"/>
    <col min="7" max="7" width="7.875" style="58" customWidth="1"/>
    <col min="8" max="8" width="8.5" style="58" customWidth="1"/>
    <col min="9" max="9" width="7.5" style="60" customWidth="1"/>
    <col min="10" max="10" width="9" style="58" customWidth="1"/>
    <col min="11" max="11" width="11" style="60"/>
    <col min="12" max="13" width="14.875" style="58" customWidth="1"/>
    <col min="14" max="14" width="16" style="58" customWidth="1"/>
    <col min="15" max="16384" width="11" style="58"/>
  </cols>
  <sheetData>
    <row r="1" spans="2:13" ht="15.75" thickBot="1"/>
    <row r="2" spans="2:13" ht="14.45" customHeight="1">
      <c r="B2" s="162" t="s">
        <v>454</v>
      </c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4"/>
    </row>
    <row r="3" spans="2:13" ht="14.45" customHeight="1">
      <c r="B3" s="165"/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7"/>
    </row>
    <row r="4" spans="2:13" ht="15.75" customHeight="1">
      <c r="B4" s="165"/>
      <c r="C4" s="166"/>
      <c r="D4" s="166"/>
      <c r="E4" s="166"/>
      <c r="F4" s="166"/>
      <c r="G4" s="166"/>
      <c r="H4" s="166"/>
      <c r="I4" s="166"/>
      <c r="J4" s="166"/>
      <c r="K4" s="166"/>
      <c r="L4" s="166"/>
      <c r="M4" s="167"/>
    </row>
    <row r="5" spans="2:13" ht="15" customHeight="1" thickBot="1">
      <c r="B5" s="168"/>
      <c r="C5" s="169"/>
      <c r="D5" s="169"/>
      <c r="E5" s="169"/>
      <c r="F5" s="169"/>
      <c r="G5" s="169"/>
      <c r="H5" s="169"/>
      <c r="I5" s="169"/>
      <c r="J5" s="169"/>
      <c r="K5" s="169"/>
      <c r="L5" s="169"/>
      <c r="M5" s="170"/>
    </row>
    <row r="6" spans="2:13">
      <c r="B6" s="61"/>
      <c r="C6" s="62"/>
      <c r="D6" s="61"/>
      <c r="E6" s="63"/>
      <c r="F6" s="64"/>
      <c r="G6" s="65"/>
      <c r="H6" s="65"/>
      <c r="I6" s="66"/>
      <c r="J6" s="66"/>
      <c r="K6" s="67"/>
      <c r="L6" s="65"/>
      <c r="M6" s="65"/>
    </row>
    <row r="7" spans="2:13">
      <c r="B7" s="61"/>
      <c r="C7" s="62"/>
      <c r="D7" s="61"/>
      <c r="E7" s="63"/>
      <c r="F7" s="64"/>
      <c r="G7" s="65"/>
      <c r="H7" s="65"/>
      <c r="I7" s="66"/>
      <c r="J7" s="66"/>
      <c r="K7" s="67"/>
      <c r="L7" s="66"/>
      <c r="M7" s="66"/>
    </row>
    <row r="8" spans="2:13">
      <c r="B8" s="61"/>
      <c r="C8" s="62"/>
      <c r="D8" s="61"/>
      <c r="E8" s="63"/>
      <c r="F8" s="64"/>
      <c r="G8" s="65"/>
      <c r="H8" s="65"/>
      <c r="I8" s="66"/>
      <c r="J8" s="66"/>
      <c r="K8" s="67"/>
      <c r="L8" s="66"/>
      <c r="M8" s="66"/>
    </row>
    <row r="9" spans="2:13">
      <c r="B9" s="68"/>
      <c r="C9" s="69"/>
      <c r="D9" s="68"/>
      <c r="E9" s="63"/>
      <c r="F9" s="64"/>
      <c r="G9" s="65"/>
      <c r="H9" s="65"/>
      <c r="I9" s="66"/>
      <c r="J9" s="66"/>
      <c r="K9" s="67"/>
    </row>
    <row r="10" spans="2:13" ht="15.75">
      <c r="E10" s="70"/>
      <c r="F10" s="71"/>
      <c r="H10" s="71"/>
      <c r="I10" s="70"/>
      <c r="J10" s="71"/>
      <c r="K10" s="171"/>
      <c r="L10" s="171"/>
    </row>
    <row r="11" spans="2:13" ht="18">
      <c r="B11" s="68"/>
      <c r="C11" s="69"/>
      <c r="D11" s="68"/>
      <c r="E11" s="70"/>
      <c r="G11" s="71"/>
      <c r="H11" s="71"/>
      <c r="J11" s="71"/>
      <c r="K11" s="172"/>
      <c r="L11" s="172"/>
    </row>
    <row r="12" spans="2:13" ht="18" customHeight="1">
      <c r="B12" s="68"/>
      <c r="C12" s="69"/>
      <c r="D12" s="68"/>
      <c r="E12" s="70"/>
      <c r="F12" s="71"/>
      <c r="G12" s="71"/>
      <c r="H12" s="71"/>
      <c r="I12" s="70"/>
      <c r="J12" s="71"/>
      <c r="L12" s="65"/>
      <c r="M12" s="65"/>
    </row>
    <row r="13" spans="2:13">
      <c r="B13" s="68"/>
      <c r="C13" s="69"/>
      <c r="D13" s="68"/>
      <c r="E13" s="70"/>
      <c r="F13" s="71"/>
      <c r="G13" s="71"/>
      <c r="H13" s="71"/>
      <c r="I13" s="70"/>
      <c r="J13" s="71"/>
      <c r="K13" s="173"/>
      <c r="L13" s="173"/>
    </row>
    <row r="14" spans="2:13">
      <c r="B14" s="80"/>
      <c r="C14" s="72"/>
      <c r="D14" s="80"/>
      <c r="E14" s="70"/>
      <c r="F14" s="80"/>
      <c r="G14" s="73"/>
      <c r="H14" s="73"/>
      <c r="I14" s="80"/>
      <c r="J14" s="73"/>
      <c r="K14" s="80"/>
      <c r="L14" s="80"/>
      <c r="M14" s="111"/>
    </row>
    <row r="15" spans="2:13" ht="18" customHeight="1">
      <c r="B15" s="160" t="s">
        <v>320</v>
      </c>
      <c r="C15" s="161"/>
      <c r="D15" s="161"/>
      <c r="E15" s="161"/>
      <c r="F15" s="161"/>
      <c r="G15" s="161"/>
      <c r="H15" s="161"/>
      <c r="I15" s="161"/>
      <c r="J15" s="161"/>
      <c r="K15" s="161"/>
      <c r="L15" s="161"/>
      <c r="M15" s="161"/>
    </row>
    <row r="16" spans="2:13" ht="42.75" customHeight="1">
      <c r="B16" s="113" t="s">
        <v>168</v>
      </c>
      <c r="C16" s="114" t="s">
        <v>227</v>
      </c>
      <c r="D16" s="113" t="s">
        <v>155</v>
      </c>
      <c r="E16" s="113" t="s">
        <v>228</v>
      </c>
      <c r="F16" s="113" t="s">
        <v>229</v>
      </c>
      <c r="G16" s="113" t="s">
        <v>230</v>
      </c>
      <c r="H16" s="113" t="s">
        <v>231</v>
      </c>
      <c r="I16" s="115" t="s">
        <v>232</v>
      </c>
      <c r="J16" s="114" t="s">
        <v>233</v>
      </c>
      <c r="K16" s="113" t="s">
        <v>234</v>
      </c>
      <c r="L16" s="113" t="s">
        <v>405</v>
      </c>
      <c r="M16" s="113" t="s">
        <v>406</v>
      </c>
    </row>
    <row r="17" spans="2:15" ht="24.95" customHeight="1">
      <c r="B17" s="83" t="s">
        <v>310</v>
      </c>
      <c r="C17" s="83" t="s">
        <v>308</v>
      </c>
      <c r="D17" s="83" t="s">
        <v>309</v>
      </c>
      <c r="E17" s="90" t="s">
        <v>235</v>
      </c>
      <c r="F17" s="83">
        <v>1270</v>
      </c>
      <c r="G17" s="83">
        <v>312</v>
      </c>
      <c r="H17" s="83" t="s">
        <v>316</v>
      </c>
      <c r="I17" s="112">
        <v>15200</v>
      </c>
      <c r="J17" s="83">
        <v>56</v>
      </c>
      <c r="K17" s="83">
        <v>120</v>
      </c>
      <c r="L17" s="91">
        <f>3336535*1.05</f>
        <v>3503361.75</v>
      </c>
      <c r="M17" s="91">
        <f>3725771.25*1.05</f>
        <v>3912059.8125</v>
      </c>
      <c r="N17" s="98"/>
    </row>
    <row r="18" spans="2:15" ht="25.5">
      <c r="B18" s="83" t="s">
        <v>311</v>
      </c>
      <c r="C18" s="83" t="s">
        <v>308</v>
      </c>
      <c r="D18" s="83" t="s">
        <v>309</v>
      </c>
      <c r="E18" s="90" t="s">
        <v>235</v>
      </c>
      <c r="F18" s="83">
        <v>1395</v>
      </c>
      <c r="G18" s="83">
        <v>445</v>
      </c>
      <c r="H18" s="83" t="s">
        <v>317</v>
      </c>
      <c r="I18" s="112">
        <v>18700</v>
      </c>
      <c r="J18" s="83">
        <v>68</v>
      </c>
      <c r="K18" s="83">
        <v>94</v>
      </c>
      <c r="L18" s="91">
        <v>6036634.2360370373</v>
      </c>
      <c r="M18" s="91">
        <v>6574233.75</v>
      </c>
      <c r="N18" s="98"/>
    </row>
    <row r="19" spans="2:15" ht="25.5">
      <c r="B19" s="105" t="s">
        <v>311</v>
      </c>
      <c r="C19" s="105" t="s">
        <v>249</v>
      </c>
      <c r="D19" s="83" t="s">
        <v>312</v>
      </c>
      <c r="E19" s="90" t="s">
        <v>235</v>
      </c>
      <c r="F19" s="83">
        <v>1395</v>
      </c>
      <c r="G19" s="83">
        <v>445</v>
      </c>
      <c r="H19" s="83" t="s">
        <v>317</v>
      </c>
      <c r="I19" s="112">
        <v>18700</v>
      </c>
      <c r="J19" s="83">
        <v>66</v>
      </c>
      <c r="K19" s="83">
        <v>94</v>
      </c>
      <c r="L19" s="95">
        <v>5856218.3195870379</v>
      </c>
      <c r="M19" s="95">
        <f>L19*1.12</f>
        <v>6558964.5179374833</v>
      </c>
      <c r="N19" s="98"/>
    </row>
    <row r="20" spans="2:15" ht="25.5">
      <c r="B20" s="83" t="s">
        <v>314</v>
      </c>
      <c r="C20" s="83" t="s">
        <v>308</v>
      </c>
      <c r="D20" s="83" t="s">
        <v>309</v>
      </c>
      <c r="E20" s="90" t="s">
        <v>235</v>
      </c>
      <c r="F20" s="83">
        <v>1670</v>
      </c>
      <c r="G20" s="83">
        <v>511</v>
      </c>
      <c r="H20" s="83" t="s">
        <v>318</v>
      </c>
      <c r="I20" s="112">
        <v>35300</v>
      </c>
      <c r="J20" s="83">
        <v>87</v>
      </c>
      <c r="K20" s="83">
        <v>120</v>
      </c>
      <c r="L20" s="95">
        <v>11100587.135836387</v>
      </c>
      <c r="M20" s="95">
        <v>12369225.665646261</v>
      </c>
      <c r="N20" s="98"/>
    </row>
    <row r="21" spans="2:15" ht="25.5">
      <c r="B21" s="83" t="s">
        <v>313</v>
      </c>
      <c r="C21" s="83" t="s">
        <v>249</v>
      </c>
      <c r="D21" s="83" t="s">
        <v>312</v>
      </c>
      <c r="E21" s="90" t="s">
        <v>235</v>
      </c>
      <c r="F21" s="83">
        <v>1548</v>
      </c>
      <c r="G21" s="83">
        <v>531</v>
      </c>
      <c r="H21" s="83" t="s">
        <v>238</v>
      </c>
      <c r="I21" s="112">
        <v>25400</v>
      </c>
      <c r="J21" s="83">
        <v>37</v>
      </c>
      <c r="K21" s="83">
        <v>94</v>
      </c>
      <c r="L21" s="91">
        <v>8573094.5010683797</v>
      </c>
      <c r="M21" s="91">
        <v>9264305.3011904806</v>
      </c>
      <c r="N21" s="98"/>
    </row>
    <row r="22" spans="2:15" ht="25.5">
      <c r="B22" s="83" t="s">
        <v>333</v>
      </c>
      <c r="C22" s="83" t="s">
        <v>249</v>
      </c>
      <c r="D22" s="83" t="s">
        <v>312</v>
      </c>
      <c r="E22" s="90" t="s">
        <v>235</v>
      </c>
      <c r="F22" s="83">
        <v>1665</v>
      </c>
      <c r="G22" s="83">
        <v>605</v>
      </c>
      <c r="H22" s="83" t="s">
        <v>410</v>
      </c>
      <c r="I22" s="112">
        <v>32000</v>
      </c>
      <c r="J22" s="83">
        <v>78</v>
      </c>
      <c r="K22" s="83">
        <v>94</v>
      </c>
      <c r="L22" s="91">
        <f>10856000</f>
        <v>10856000</v>
      </c>
      <c r="M22" s="91">
        <v>12636685.2910448</v>
      </c>
      <c r="N22" s="98"/>
    </row>
    <row r="23" spans="2:15" ht="25.5">
      <c r="B23" s="83" t="s">
        <v>315</v>
      </c>
      <c r="C23" s="83" t="s">
        <v>249</v>
      </c>
      <c r="D23" s="83" t="s">
        <v>312</v>
      </c>
      <c r="E23" s="90" t="s">
        <v>235</v>
      </c>
      <c r="F23" s="83">
        <v>1794</v>
      </c>
      <c r="G23" s="83">
        <v>684</v>
      </c>
      <c r="H23" s="83" t="s">
        <v>240</v>
      </c>
      <c r="I23" s="112">
        <v>40800</v>
      </c>
      <c r="J23" s="83">
        <v>87</v>
      </c>
      <c r="K23" s="83">
        <v>94</v>
      </c>
      <c r="L23" s="91">
        <v>14446271.806684982</v>
      </c>
      <c r="M23" s="91">
        <v>16818047.774946693</v>
      </c>
      <c r="N23" s="98"/>
      <c r="O23" s="98"/>
    </row>
    <row r="24" spans="2:15" ht="25.5">
      <c r="B24" s="83" t="s">
        <v>337</v>
      </c>
      <c r="C24" s="83" t="s">
        <v>249</v>
      </c>
      <c r="D24" s="83" t="s">
        <v>312</v>
      </c>
      <c r="E24" s="90" t="s">
        <v>235</v>
      </c>
      <c r="F24" s="83">
        <v>1920</v>
      </c>
      <c r="G24" s="83">
        <v>777</v>
      </c>
      <c r="H24" s="83" t="s">
        <v>411</v>
      </c>
      <c r="I24" s="112">
        <v>49400</v>
      </c>
      <c r="J24" s="83">
        <v>99</v>
      </c>
      <c r="K24" s="83">
        <v>94</v>
      </c>
      <c r="L24" s="91">
        <v>18292729.114102565</v>
      </c>
      <c r="M24" s="91">
        <v>21296012.998507462</v>
      </c>
      <c r="N24" s="98"/>
    </row>
    <row r="25" spans="2:15" ht="25.5">
      <c r="B25" s="83" t="s">
        <v>409</v>
      </c>
      <c r="C25" s="83" t="s">
        <v>249</v>
      </c>
      <c r="D25" s="83" t="s">
        <v>312</v>
      </c>
      <c r="E25" s="90" t="s">
        <v>235</v>
      </c>
      <c r="F25" s="83">
        <v>2085</v>
      </c>
      <c r="G25" s="83">
        <v>914</v>
      </c>
      <c r="H25" s="83" t="s">
        <v>319</v>
      </c>
      <c r="I25" s="112">
        <v>61500</v>
      </c>
      <c r="J25" s="83">
        <v>95</v>
      </c>
      <c r="K25" s="83">
        <v>94</v>
      </c>
      <c r="L25" s="91">
        <v>26072577.321794871</v>
      </c>
      <c r="M25" s="91">
        <v>30353149.717910446</v>
      </c>
      <c r="N25" s="98"/>
    </row>
    <row r="26" spans="2:15">
      <c r="B26" s="74"/>
      <c r="C26" s="75"/>
      <c r="D26" s="74"/>
      <c r="E26" s="74"/>
      <c r="F26" s="74"/>
      <c r="G26" s="74"/>
      <c r="H26" s="74"/>
      <c r="I26" s="76"/>
      <c r="J26" s="74"/>
      <c r="K26" s="76"/>
      <c r="L26" s="74"/>
      <c r="M26" s="74"/>
    </row>
    <row r="27" spans="2:15">
      <c r="B27" s="74"/>
      <c r="C27" s="75"/>
      <c r="D27" s="74"/>
      <c r="E27" s="74"/>
      <c r="F27" s="74"/>
      <c r="G27" s="74"/>
      <c r="H27" s="74"/>
      <c r="I27" s="76"/>
      <c r="J27" s="74"/>
      <c r="K27" s="76"/>
      <c r="L27" s="74"/>
      <c r="M27" s="74"/>
    </row>
    <row r="28" spans="2:15">
      <c r="B28" s="74"/>
      <c r="C28" s="75"/>
      <c r="D28" s="74"/>
      <c r="E28" s="74"/>
      <c r="F28" s="74"/>
      <c r="G28" s="74"/>
      <c r="H28" s="74"/>
      <c r="I28" s="76"/>
      <c r="J28" s="74"/>
      <c r="K28" s="76"/>
      <c r="L28" s="74"/>
      <c r="M28" s="74"/>
    </row>
    <row r="29" spans="2:15">
      <c r="B29" s="74"/>
      <c r="C29" s="75"/>
      <c r="D29" s="74"/>
      <c r="E29" s="74"/>
      <c r="F29" s="74"/>
      <c r="G29" s="74"/>
      <c r="H29" s="74"/>
      <c r="I29" s="76"/>
      <c r="J29" s="74"/>
      <c r="K29" s="76"/>
      <c r="L29" s="74"/>
      <c r="M29" s="74"/>
    </row>
    <row r="30" spans="2:15">
      <c r="B30" s="74"/>
      <c r="C30" s="75"/>
      <c r="D30" s="74"/>
      <c r="E30" s="74"/>
      <c r="F30" s="74"/>
      <c r="G30" s="74"/>
      <c r="H30" s="74"/>
      <c r="I30" s="76"/>
      <c r="J30" s="74"/>
      <c r="K30" s="76"/>
      <c r="L30" s="74"/>
      <c r="M30" s="74"/>
    </row>
    <row r="31" spans="2:15">
      <c r="B31" s="74"/>
      <c r="C31" s="75"/>
      <c r="D31" s="74"/>
      <c r="E31" s="74"/>
      <c r="F31" s="74"/>
      <c r="G31" s="74"/>
      <c r="H31" s="74"/>
      <c r="I31" s="76"/>
      <c r="J31" s="74"/>
      <c r="K31" s="76"/>
      <c r="L31" s="74"/>
      <c r="M31" s="74"/>
    </row>
    <row r="32" spans="2:15">
      <c r="B32" s="74"/>
      <c r="C32" s="75"/>
      <c r="D32" s="74"/>
      <c r="E32" s="74"/>
      <c r="F32" s="74"/>
      <c r="G32" s="74"/>
      <c r="H32" s="74"/>
      <c r="I32" s="76"/>
      <c r="J32" s="74"/>
      <c r="K32" s="76"/>
      <c r="L32" s="74"/>
      <c r="M32" s="74"/>
    </row>
    <row r="33" spans="2:15" ht="18" customHeight="1">
      <c r="B33" s="74"/>
      <c r="C33" s="75"/>
      <c r="D33" s="74"/>
      <c r="E33" s="74"/>
      <c r="F33" s="74"/>
      <c r="H33" s="74"/>
      <c r="I33" s="76"/>
      <c r="J33" s="74"/>
      <c r="K33" s="76"/>
      <c r="L33" s="74"/>
      <c r="M33" s="74"/>
    </row>
    <row r="34" spans="2:15" ht="18" customHeight="1">
      <c r="B34" s="74"/>
      <c r="C34" s="75"/>
      <c r="D34" s="74"/>
      <c r="E34" s="74"/>
      <c r="F34" s="74"/>
      <c r="H34" s="74"/>
      <c r="I34" s="76"/>
      <c r="J34" s="74"/>
      <c r="L34" s="74"/>
      <c r="M34" s="74"/>
    </row>
    <row r="35" spans="2:15">
      <c r="B35" s="74"/>
      <c r="C35" s="75"/>
      <c r="D35" s="74"/>
      <c r="E35" s="74"/>
      <c r="G35" s="74"/>
      <c r="H35" s="74"/>
      <c r="J35" s="74"/>
      <c r="K35" s="76"/>
      <c r="L35" s="74"/>
      <c r="M35" s="74"/>
    </row>
    <row r="36" spans="2:15" ht="18" customHeight="1">
      <c r="B36" s="160" t="s">
        <v>321</v>
      </c>
      <c r="C36" s="161"/>
      <c r="D36" s="161"/>
      <c r="E36" s="161"/>
      <c r="F36" s="161"/>
      <c r="G36" s="161"/>
      <c r="H36" s="161"/>
      <c r="I36" s="161"/>
      <c r="J36" s="161"/>
      <c r="K36" s="161"/>
      <c r="L36" s="161"/>
      <c r="M36" s="161"/>
    </row>
    <row r="37" spans="2:15" ht="47.1" customHeight="1">
      <c r="B37" s="113" t="s">
        <v>168</v>
      </c>
      <c r="C37" s="114" t="s">
        <v>227</v>
      </c>
      <c r="D37" s="113" t="s">
        <v>155</v>
      </c>
      <c r="E37" s="113" t="s">
        <v>228</v>
      </c>
      <c r="F37" s="113" t="s">
        <v>229</v>
      </c>
      <c r="G37" s="113" t="s">
        <v>230</v>
      </c>
      <c r="H37" s="113" t="s">
        <v>231</v>
      </c>
      <c r="I37" s="115" t="s">
        <v>243</v>
      </c>
      <c r="J37" s="114" t="s">
        <v>233</v>
      </c>
      <c r="K37" s="113" t="s">
        <v>234</v>
      </c>
      <c r="L37" s="113" t="s">
        <v>405</v>
      </c>
      <c r="M37" s="113" t="s">
        <v>406</v>
      </c>
    </row>
    <row r="38" spans="2:15" ht="15.75">
      <c r="B38" s="116" t="s">
        <v>419</v>
      </c>
      <c r="C38" s="83" t="s">
        <v>323</v>
      </c>
      <c r="D38" s="84" t="s">
        <v>324</v>
      </c>
      <c r="E38" s="77" t="s">
        <v>347</v>
      </c>
      <c r="F38" s="83">
        <v>1276</v>
      </c>
      <c r="G38" s="83">
        <v>349</v>
      </c>
      <c r="H38" s="83" t="s">
        <v>236</v>
      </c>
      <c r="I38" s="83">
        <v>9550</v>
      </c>
      <c r="J38" s="83">
        <v>25</v>
      </c>
      <c r="K38" s="83">
        <v>44</v>
      </c>
      <c r="L38" s="86">
        <v>1685051.2634992457</v>
      </c>
      <c r="M38" s="86">
        <v>1961701.4709394204</v>
      </c>
    </row>
    <row r="39" spans="2:15" ht="15.75">
      <c r="B39" s="116" t="s">
        <v>322</v>
      </c>
      <c r="C39" s="83" t="s">
        <v>323</v>
      </c>
      <c r="D39" s="84" t="s">
        <v>324</v>
      </c>
      <c r="E39" s="77" t="s">
        <v>325</v>
      </c>
      <c r="F39" s="83">
        <v>1346</v>
      </c>
      <c r="G39" s="83">
        <v>368</v>
      </c>
      <c r="H39" s="83" t="s">
        <v>236</v>
      </c>
      <c r="I39" s="83">
        <v>12300</v>
      </c>
      <c r="J39" s="83">
        <v>25</v>
      </c>
      <c r="K39" s="83">
        <v>36</v>
      </c>
      <c r="L39" s="86">
        <v>1947395.3362919129</v>
      </c>
      <c r="M39" s="86">
        <v>2267116.958668197</v>
      </c>
      <c r="N39" s="98"/>
    </row>
    <row r="40" spans="2:15" ht="15.75">
      <c r="B40" s="116" t="s">
        <v>322</v>
      </c>
      <c r="C40" s="83" t="s">
        <v>323</v>
      </c>
      <c r="D40" s="84" t="s">
        <v>326</v>
      </c>
      <c r="E40" s="77" t="s">
        <v>325</v>
      </c>
      <c r="F40" s="83">
        <v>1349</v>
      </c>
      <c r="G40" s="83">
        <v>363</v>
      </c>
      <c r="H40" s="83" t="s">
        <v>236</v>
      </c>
      <c r="I40" s="83">
        <v>16100</v>
      </c>
      <c r="J40" s="83">
        <v>27</v>
      </c>
      <c r="K40" s="83">
        <v>80</v>
      </c>
      <c r="L40" s="86">
        <v>2028953.6164428163</v>
      </c>
      <c r="M40" s="86">
        <v>2362065.4042170099</v>
      </c>
      <c r="N40" s="98"/>
    </row>
    <row r="41" spans="2:15" ht="15.75">
      <c r="B41" s="116" t="s">
        <v>327</v>
      </c>
      <c r="C41" s="83" t="s">
        <v>338</v>
      </c>
      <c r="D41" s="84" t="s">
        <v>328</v>
      </c>
      <c r="E41" s="90" t="s">
        <v>302</v>
      </c>
      <c r="F41" s="83">
        <v>1371</v>
      </c>
      <c r="G41" s="83">
        <v>376</v>
      </c>
      <c r="H41" s="83" t="s">
        <v>339</v>
      </c>
      <c r="I41" s="83">
        <v>6900</v>
      </c>
      <c r="J41" s="83">
        <v>25</v>
      </c>
      <c r="K41" s="83">
        <v>80</v>
      </c>
      <c r="L41" s="86">
        <v>3132230.1717948718</v>
      </c>
      <c r="M41" s="86">
        <v>3646476.9164179103</v>
      </c>
      <c r="N41" s="98"/>
    </row>
    <row r="42" spans="2:15" ht="15.75">
      <c r="B42" s="116" t="s">
        <v>327</v>
      </c>
      <c r="C42" s="83" t="s">
        <v>425</v>
      </c>
      <c r="D42" s="84" t="s">
        <v>424</v>
      </c>
      <c r="E42" s="90" t="s">
        <v>455</v>
      </c>
      <c r="F42" s="83"/>
      <c r="G42" s="83"/>
      <c r="H42" s="83"/>
      <c r="I42" s="83"/>
      <c r="J42" s="83"/>
      <c r="K42" s="83"/>
      <c r="L42" s="86">
        <v>3911977.564102564</v>
      </c>
      <c r="M42" s="86">
        <v>4554242.5373134324</v>
      </c>
      <c r="N42" s="98"/>
    </row>
    <row r="43" spans="2:15" ht="15.75">
      <c r="B43" s="116" t="s">
        <v>329</v>
      </c>
      <c r="C43" s="83" t="s">
        <v>237</v>
      </c>
      <c r="D43" s="84" t="s">
        <v>330</v>
      </c>
      <c r="E43" s="77" t="s">
        <v>331</v>
      </c>
      <c r="F43" s="83">
        <v>1354</v>
      </c>
      <c r="G43" s="83">
        <v>456</v>
      </c>
      <c r="H43" s="83" t="s">
        <v>317</v>
      </c>
      <c r="I43" s="83">
        <v>18200</v>
      </c>
      <c r="J43" s="83">
        <v>26</v>
      </c>
      <c r="K43" s="83">
        <v>58</v>
      </c>
      <c r="L43" s="86">
        <v>2820514.5218660971</v>
      </c>
      <c r="M43" s="86">
        <v>3283584.0702321725</v>
      </c>
      <c r="N43" s="98"/>
    </row>
    <row r="44" spans="2:15" ht="15.75">
      <c r="B44" s="116" t="s">
        <v>332</v>
      </c>
      <c r="C44" s="83" t="s">
        <v>237</v>
      </c>
      <c r="D44" s="84" t="s">
        <v>330</v>
      </c>
      <c r="E44" s="77" t="s">
        <v>331</v>
      </c>
      <c r="F44" s="83">
        <v>1493</v>
      </c>
      <c r="G44" s="83">
        <v>521</v>
      </c>
      <c r="H44" s="83" t="s">
        <v>238</v>
      </c>
      <c r="I44" s="83">
        <v>20900</v>
      </c>
      <c r="J44" s="83">
        <v>29</v>
      </c>
      <c r="K44" s="83">
        <v>65</v>
      </c>
      <c r="L44" s="86">
        <v>4222689.0119963363</v>
      </c>
      <c r="M44" s="86">
        <v>4915966.3124733474</v>
      </c>
      <c r="N44" s="98"/>
      <c r="O44" s="98"/>
    </row>
    <row r="45" spans="2:15" ht="15.75">
      <c r="B45" s="116" t="s">
        <v>380</v>
      </c>
      <c r="C45" s="83" t="s">
        <v>237</v>
      </c>
      <c r="D45" s="84" t="s">
        <v>330</v>
      </c>
      <c r="E45" s="77" t="s">
        <v>381</v>
      </c>
      <c r="F45" s="83">
        <v>1605</v>
      </c>
      <c r="G45" s="83">
        <v>607</v>
      </c>
      <c r="H45" s="83" t="s">
        <v>239</v>
      </c>
      <c r="I45" s="83">
        <v>30000</v>
      </c>
      <c r="J45" s="83">
        <v>34</v>
      </c>
      <c r="K45" s="83">
        <v>58</v>
      </c>
      <c r="L45" s="86">
        <v>5768562.5739316242</v>
      </c>
      <c r="M45" s="86">
        <v>6715640.0114427861</v>
      </c>
      <c r="N45" s="98"/>
    </row>
    <row r="46" spans="2:15" ht="15.75">
      <c r="B46" s="116" t="s">
        <v>314</v>
      </c>
      <c r="C46" s="83" t="s">
        <v>425</v>
      </c>
      <c r="D46" s="84" t="s">
        <v>424</v>
      </c>
      <c r="E46" s="90" t="s">
        <v>235</v>
      </c>
      <c r="F46" s="83">
        <v>1669</v>
      </c>
      <c r="G46" s="83">
        <v>515</v>
      </c>
      <c r="H46" s="83" t="s">
        <v>318</v>
      </c>
      <c r="I46" s="83">
        <v>20400</v>
      </c>
      <c r="J46" s="83">
        <v>49</v>
      </c>
      <c r="K46" s="83">
        <v>102</v>
      </c>
      <c r="L46" s="86">
        <v>8935520.926190475</v>
      </c>
      <c r="M46" s="86">
        <f>L46*1.12</f>
        <v>10007783.437333332</v>
      </c>
      <c r="N46" s="98"/>
    </row>
    <row r="47" spans="2:15" ht="15.75">
      <c r="B47" s="116" t="s">
        <v>426</v>
      </c>
      <c r="C47" s="83" t="s">
        <v>425</v>
      </c>
      <c r="D47" s="84" t="s">
        <v>424</v>
      </c>
      <c r="E47" s="90" t="s">
        <v>235</v>
      </c>
      <c r="F47" s="83">
        <v>1876</v>
      </c>
      <c r="G47" s="83">
        <v>516</v>
      </c>
      <c r="H47" s="83" t="s">
        <v>318</v>
      </c>
      <c r="I47" s="83">
        <v>24000</v>
      </c>
      <c r="J47" s="83">
        <v>52</v>
      </c>
      <c r="K47" s="83">
        <v>102</v>
      </c>
      <c r="L47" s="86">
        <v>10100735.134372836</v>
      </c>
      <c r="M47" s="86">
        <v>11759064.78329972</v>
      </c>
      <c r="N47" s="98"/>
    </row>
    <row r="48" spans="2:15" ht="15.75">
      <c r="B48" s="116" t="s">
        <v>313</v>
      </c>
      <c r="C48" s="83" t="s">
        <v>237</v>
      </c>
      <c r="D48" s="84" t="s">
        <v>334</v>
      </c>
      <c r="E48" s="90" t="s">
        <v>235</v>
      </c>
      <c r="F48" s="83"/>
      <c r="G48" s="83"/>
      <c r="H48" s="83"/>
      <c r="I48" s="83"/>
      <c r="J48" s="83"/>
      <c r="K48" s="83"/>
      <c r="L48" s="86">
        <v>5684265.5585470079</v>
      </c>
      <c r="M48" s="86">
        <v>6617503.1875621881</v>
      </c>
      <c r="N48" s="98"/>
    </row>
    <row r="49" spans="2:15" ht="15.75">
      <c r="B49" s="116" t="s">
        <v>333</v>
      </c>
      <c r="C49" s="83" t="s">
        <v>237</v>
      </c>
      <c r="D49" s="84" t="s">
        <v>334</v>
      </c>
      <c r="E49" s="90" t="s">
        <v>235</v>
      </c>
      <c r="F49" s="83">
        <v>1613</v>
      </c>
      <c r="G49" s="83">
        <v>599</v>
      </c>
      <c r="H49" s="83" t="s">
        <v>239</v>
      </c>
      <c r="I49" s="83">
        <v>32000</v>
      </c>
      <c r="J49" s="83">
        <v>38</v>
      </c>
      <c r="K49" s="83">
        <v>94</v>
      </c>
      <c r="L49" s="86">
        <f>7725957.87112403/0.98</f>
        <v>7883630.4807388065</v>
      </c>
      <c r="M49" s="86">
        <v>8994398.7156369314</v>
      </c>
      <c r="N49" s="98"/>
    </row>
    <row r="50" spans="2:15" ht="38.25">
      <c r="B50" s="116" t="s">
        <v>333</v>
      </c>
      <c r="C50" s="83" t="s">
        <v>241</v>
      </c>
      <c r="D50" s="84" t="s">
        <v>335</v>
      </c>
      <c r="E50" s="90" t="s">
        <v>235</v>
      </c>
      <c r="F50" s="83">
        <v>1617</v>
      </c>
      <c r="G50" s="83">
        <v>605</v>
      </c>
      <c r="H50" s="83" t="s">
        <v>239</v>
      </c>
      <c r="I50" s="83">
        <v>32000</v>
      </c>
      <c r="J50" s="83">
        <v>54</v>
      </c>
      <c r="K50" s="83">
        <v>94</v>
      </c>
      <c r="L50" s="86">
        <v>7889283.3384317234</v>
      </c>
      <c r="M50" s="86">
        <v>9184538.811905589</v>
      </c>
      <c r="N50" s="98"/>
    </row>
    <row r="51" spans="2:15" ht="15.75">
      <c r="B51" s="116" t="s">
        <v>315</v>
      </c>
      <c r="C51" s="83" t="s">
        <v>237</v>
      </c>
      <c r="D51" s="84" t="s">
        <v>334</v>
      </c>
      <c r="E51" s="90" t="s">
        <v>235</v>
      </c>
      <c r="F51" s="83"/>
      <c r="G51" s="83"/>
      <c r="H51" s="83"/>
      <c r="I51" s="83"/>
      <c r="J51" s="83"/>
      <c r="K51" s="83"/>
      <c r="L51" s="86">
        <v>10419596.568303572</v>
      </c>
      <c r="M51" s="86">
        <v>11114236.339523811</v>
      </c>
      <c r="N51" s="98"/>
    </row>
    <row r="52" spans="2:15" ht="15.75">
      <c r="B52" s="116" t="s">
        <v>315</v>
      </c>
      <c r="C52" s="83" t="s">
        <v>340</v>
      </c>
      <c r="D52" s="84" t="s">
        <v>336</v>
      </c>
      <c r="E52" s="90" t="s">
        <v>235</v>
      </c>
      <c r="F52" s="83">
        <v>1757</v>
      </c>
      <c r="G52" s="83">
        <v>680</v>
      </c>
      <c r="H52" s="83" t="s">
        <v>240</v>
      </c>
      <c r="I52" s="83">
        <v>40800</v>
      </c>
      <c r="J52" s="83">
        <v>56</v>
      </c>
      <c r="K52" s="83">
        <v>94</v>
      </c>
      <c r="L52" s="86">
        <v>11838552.184785713</v>
      </c>
      <c r="M52" s="86">
        <v>12627788.997104762</v>
      </c>
      <c r="N52" s="98"/>
      <c r="O52" s="98"/>
    </row>
    <row r="53" spans="2:15" ht="15.75">
      <c r="B53" s="116" t="s">
        <v>337</v>
      </c>
      <c r="C53" s="83" t="s">
        <v>340</v>
      </c>
      <c r="D53" s="84" t="s">
        <v>336</v>
      </c>
      <c r="E53" s="90" t="s">
        <v>235</v>
      </c>
      <c r="F53" s="83">
        <v>1900</v>
      </c>
      <c r="G53" s="83">
        <v>770</v>
      </c>
      <c r="H53" s="83" t="s">
        <v>242</v>
      </c>
      <c r="I53" s="83">
        <v>49400</v>
      </c>
      <c r="J53" s="83">
        <v>60</v>
      </c>
      <c r="K53" s="83">
        <v>94</v>
      </c>
      <c r="L53" s="86">
        <v>14445900.173369564</v>
      </c>
      <c r="M53" s="86">
        <v>15408960.184927536</v>
      </c>
      <c r="N53" s="98"/>
    </row>
    <row r="54" spans="2:15" ht="38.25">
      <c r="B54" s="116" t="s">
        <v>337</v>
      </c>
      <c r="C54" s="83" t="s">
        <v>241</v>
      </c>
      <c r="D54" s="84" t="s">
        <v>335</v>
      </c>
      <c r="E54" s="90" t="s">
        <v>235</v>
      </c>
      <c r="F54" s="83">
        <v>1868</v>
      </c>
      <c r="G54" s="83">
        <v>767</v>
      </c>
      <c r="H54" s="83" t="s">
        <v>242</v>
      </c>
      <c r="I54" s="83">
        <v>49400</v>
      </c>
      <c r="J54" s="83">
        <v>63</v>
      </c>
      <c r="K54" s="83">
        <v>94</v>
      </c>
      <c r="L54" s="86">
        <f>13630050.450641/0.97</f>
        <v>14051598.402722681</v>
      </c>
      <c r="M54" s="86">
        <v>15867819.927611938</v>
      </c>
      <c r="N54" s="98"/>
    </row>
    <row r="55" spans="2:15">
      <c r="B55" s="74"/>
      <c r="C55" s="75"/>
      <c r="D55" s="74"/>
      <c r="E55" s="74"/>
      <c r="F55" s="74"/>
      <c r="G55" s="74"/>
      <c r="H55" s="74"/>
      <c r="I55" s="76"/>
      <c r="J55" s="74"/>
      <c r="K55" s="76"/>
      <c r="L55" s="74"/>
      <c r="M55" s="74"/>
    </row>
    <row r="56" spans="2:15">
      <c r="B56" s="74"/>
      <c r="C56" s="75"/>
      <c r="D56" s="74"/>
      <c r="E56" s="74"/>
      <c r="F56" s="74"/>
      <c r="G56" s="74"/>
      <c r="H56" s="74"/>
      <c r="I56" s="76"/>
      <c r="J56" s="74"/>
      <c r="K56" s="76"/>
      <c r="L56" s="74"/>
      <c r="M56" s="74"/>
    </row>
    <row r="57" spans="2:15">
      <c r="B57" s="74"/>
      <c r="C57" s="75"/>
      <c r="D57" s="74"/>
      <c r="E57" s="74"/>
      <c r="F57" s="74"/>
      <c r="G57" s="74"/>
      <c r="H57" s="74"/>
      <c r="I57" s="76"/>
      <c r="J57" s="74"/>
      <c r="K57" s="76"/>
      <c r="L57" s="74"/>
      <c r="M57" s="74"/>
    </row>
    <row r="58" spans="2:15" ht="18" customHeight="1">
      <c r="B58" s="74"/>
      <c r="C58" s="75"/>
      <c r="D58" s="74"/>
      <c r="E58" s="74"/>
      <c r="F58" s="74"/>
      <c r="G58" s="74"/>
      <c r="H58" s="74"/>
      <c r="I58" s="76"/>
      <c r="J58" s="74"/>
      <c r="K58" s="76"/>
      <c r="L58" s="74"/>
      <c r="M58" s="74"/>
    </row>
    <row r="59" spans="2:15">
      <c r="B59" s="74"/>
      <c r="C59" s="75"/>
      <c r="D59" s="74"/>
      <c r="E59" s="74"/>
      <c r="F59" s="74"/>
      <c r="G59" s="74"/>
      <c r="H59" s="74"/>
      <c r="I59" s="76"/>
      <c r="J59" s="74"/>
      <c r="K59" s="76"/>
      <c r="L59" s="74"/>
      <c r="M59" s="74"/>
    </row>
    <row r="60" spans="2:15">
      <c r="B60" s="74"/>
      <c r="C60" s="75"/>
      <c r="D60" s="74"/>
      <c r="E60" s="74"/>
      <c r="F60" s="74"/>
      <c r="G60" s="74"/>
      <c r="I60" s="76"/>
      <c r="J60" s="74"/>
      <c r="K60" s="76"/>
      <c r="L60" s="74"/>
      <c r="M60" s="74"/>
    </row>
    <row r="61" spans="2:15">
      <c r="B61" s="74"/>
      <c r="C61" s="75"/>
      <c r="D61" s="74"/>
      <c r="E61" s="74"/>
      <c r="F61" s="74"/>
      <c r="H61" s="74"/>
      <c r="I61" s="76"/>
      <c r="K61" s="76"/>
      <c r="L61" s="74"/>
      <c r="M61" s="74"/>
    </row>
    <row r="62" spans="2:15">
      <c r="B62" s="74"/>
      <c r="C62" s="75"/>
      <c r="D62" s="74"/>
      <c r="E62" s="74"/>
      <c r="F62" s="74"/>
      <c r="G62" s="74"/>
      <c r="H62" s="74"/>
      <c r="I62" s="76"/>
      <c r="J62" s="74"/>
      <c r="K62" s="76"/>
      <c r="L62" s="74"/>
      <c r="M62" s="74"/>
    </row>
    <row r="63" spans="2:15">
      <c r="B63" s="74"/>
      <c r="C63" s="75"/>
      <c r="D63" s="74"/>
      <c r="E63" s="74"/>
      <c r="F63" s="74"/>
      <c r="H63" s="74"/>
      <c r="I63" s="58"/>
      <c r="K63" s="76"/>
      <c r="L63" s="74"/>
      <c r="M63" s="74"/>
    </row>
    <row r="64" spans="2:15">
      <c r="B64" s="74"/>
      <c r="C64" s="75"/>
      <c r="D64" s="74"/>
      <c r="E64" s="74"/>
      <c r="F64" s="74"/>
      <c r="H64" s="74"/>
      <c r="I64" s="76"/>
      <c r="K64" s="76"/>
      <c r="L64" s="74"/>
      <c r="M64" s="74"/>
    </row>
    <row r="65" spans="2:16" ht="18" customHeight="1">
      <c r="B65" s="160" t="s">
        <v>360</v>
      </c>
      <c r="C65" s="161"/>
      <c r="D65" s="161"/>
      <c r="E65" s="161"/>
      <c r="F65" s="161"/>
      <c r="G65" s="161"/>
      <c r="H65" s="161"/>
      <c r="I65" s="161"/>
      <c r="J65" s="161"/>
      <c r="K65" s="161"/>
      <c r="L65" s="161"/>
      <c r="M65" s="161"/>
    </row>
    <row r="66" spans="2:16" ht="36.75">
      <c r="B66" s="113" t="s">
        <v>168</v>
      </c>
      <c r="C66" s="114" t="s">
        <v>227</v>
      </c>
      <c r="D66" s="113" t="s">
        <v>155</v>
      </c>
      <c r="E66" s="113" t="s">
        <v>244</v>
      </c>
      <c r="F66" s="113" t="s">
        <v>229</v>
      </c>
      <c r="G66" s="113" t="s">
        <v>230</v>
      </c>
      <c r="H66" s="113" t="s">
        <v>231</v>
      </c>
      <c r="I66" s="115" t="s">
        <v>243</v>
      </c>
      <c r="J66" s="114" t="s">
        <v>233</v>
      </c>
      <c r="K66" s="113" t="s">
        <v>304</v>
      </c>
      <c r="L66" s="113" t="s">
        <v>405</v>
      </c>
      <c r="M66" s="113" t="s">
        <v>406</v>
      </c>
    </row>
    <row r="67" spans="2:16" ht="15.75">
      <c r="B67" s="117" t="s">
        <v>341</v>
      </c>
      <c r="C67" s="92" t="s">
        <v>342</v>
      </c>
      <c r="D67" s="84" t="s">
        <v>343</v>
      </c>
      <c r="E67" s="77"/>
      <c r="F67" s="92">
        <v>787</v>
      </c>
      <c r="G67" s="92">
        <v>254</v>
      </c>
      <c r="H67" s="92" t="s">
        <v>344</v>
      </c>
      <c r="I67" s="93">
        <v>6950</v>
      </c>
      <c r="J67" s="92">
        <v>43</v>
      </c>
      <c r="K67" s="92" t="s">
        <v>357</v>
      </c>
      <c r="L67" s="94">
        <v>1716979.5171824594</v>
      </c>
      <c r="M67" s="94">
        <f>L67/0.85</f>
        <v>2019975.9025675992</v>
      </c>
      <c r="N67" s="128"/>
      <c r="O67" s="98"/>
    </row>
    <row r="68" spans="2:16" ht="15.75">
      <c r="B68" s="117" t="s">
        <v>345</v>
      </c>
      <c r="C68" s="92" t="s">
        <v>342</v>
      </c>
      <c r="D68" s="84" t="s">
        <v>343</v>
      </c>
      <c r="E68" s="77"/>
      <c r="F68" s="92">
        <v>838</v>
      </c>
      <c r="G68" s="92">
        <v>279</v>
      </c>
      <c r="H68" s="92" t="s">
        <v>344</v>
      </c>
      <c r="I68" s="93">
        <v>7850</v>
      </c>
      <c r="J68" s="92">
        <v>56</v>
      </c>
      <c r="K68" s="92" t="s">
        <v>357</v>
      </c>
      <c r="L68" s="94">
        <v>2179416.8168655778</v>
      </c>
      <c r="M68" s="94">
        <f>L68/0.85</f>
        <v>2564019.7845477387</v>
      </c>
      <c r="N68" s="128"/>
      <c r="O68" s="98"/>
      <c r="P68" s="127"/>
    </row>
    <row r="69" spans="2:16" ht="15.75">
      <c r="B69" s="117" t="s">
        <v>246</v>
      </c>
      <c r="C69" s="77" t="s">
        <v>249</v>
      </c>
      <c r="D69" s="84" t="s">
        <v>346</v>
      </c>
      <c r="E69" s="77" t="s">
        <v>347</v>
      </c>
      <c r="F69" s="92">
        <v>795</v>
      </c>
      <c r="G69" s="92">
        <v>278</v>
      </c>
      <c r="H69" s="92" t="s">
        <v>247</v>
      </c>
      <c r="I69" s="93">
        <v>5680</v>
      </c>
      <c r="J69" s="92">
        <v>35</v>
      </c>
      <c r="K69" s="92">
        <v>105</v>
      </c>
      <c r="L69" s="94">
        <v>797009.39449531958</v>
      </c>
      <c r="M69" s="94">
        <v>927861.6831438049</v>
      </c>
      <c r="N69" s="128"/>
      <c r="O69" s="98"/>
    </row>
    <row r="70" spans="2:16" ht="15.75">
      <c r="B70" s="117" t="s">
        <v>248</v>
      </c>
      <c r="C70" s="77" t="s">
        <v>249</v>
      </c>
      <c r="D70" s="84" t="s">
        <v>346</v>
      </c>
      <c r="E70" s="77" t="s">
        <v>347</v>
      </c>
      <c r="F70" s="92">
        <v>842</v>
      </c>
      <c r="G70" s="92">
        <v>330</v>
      </c>
      <c r="H70" s="92" t="s">
        <v>250</v>
      </c>
      <c r="I70" s="93">
        <v>6780</v>
      </c>
      <c r="J70" s="92">
        <v>35</v>
      </c>
      <c r="K70" s="92">
        <v>90</v>
      </c>
      <c r="L70" s="94">
        <v>976069.26039505436</v>
      </c>
      <c r="M70" s="94">
        <v>1136319.4374748394</v>
      </c>
      <c r="N70" s="128"/>
      <c r="O70" s="98"/>
    </row>
    <row r="71" spans="2:16" ht="15.75">
      <c r="B71" s="117" t="s">
        <v>345</v>
      </c>
      <c r="C71" s="77" t="s">
        <v>245</v>
      </c>
      <c r="D71" s="84" t="s">
        <v>348</v>
      </c>
      <c r="E71" s="77" t="s">
        <v>349</v>
      </c>
      <c r="F71" s="92">
        <v>834</v>
      </c>
      <c r="G71" s="92">
        <v>331</v>
      </c>
      <c r="H71" s="92" t="s">
        <v>250</v>
      </c>
      <c r="I71" s="93">
        <v>6320</v>
      </c>
      <c r="J71" s="92">
        <v>20</v>
      </c>
      <c r="K71" s="92">
        <v>80</v>
      </c>
      <c r="L71" s="99">
        <v>718900.90145107789</v>
      </c>
      <c r="M71" s="99">
        <v>836929.40765946382</v>
      </c>
      <c r="N71" s="128"/>
      <c r="O71" s="98"/>
      <c r="P71" s="127"/>
    </row>
    <row r="72" spans="2:16" ht="15.75">
      <c r="B72" s="117" t="s">
        <v>350</v>
      </c>
      <c r="C72" s="92" t="s">
        <v>245</v>
      </c>
      <c r="D72" s="84" t="s">
        <v>351</v>
      </c>
      <c r="E72" s="77" t="s">
        <v>325</v>
      </c>
      <c r="F72" s="92">
        <v>983</v>
      </c>
      <c r="G72" s="92">
        <v>310</v>
      </c>
      <c r="H72" s="92" t="s">
        <v>358</v>
      </c>
      <c r="I72" s="93">
        <v>7500</v>
      </c>
      <c r="J72" s="92">
        <v>26</v>
      </c>
      <c r="K72" s="92">
        <v>58</v>
      </c>
      <c r="L72" s="99">
        <v>1057182.2567701982</v>
      </c>
      <c r="M72" s="99">
        <v>1230749.4929563501</v>
      </c>
      <c r="N72" s="128"/>
      <c r="O72" s="98"/>
    </row>
    <row r="73" spans="2:16" ht="15.75">
      <c r="B73" s="117" t="s">
        <v>456</v>
      </c>
      <c r="C73" s="92" t="s">
        <v>245</v>
      </c>
      <c r="D73" s="84" t="s">
        <v>351</v>
      </c>
      <c r="E73" s="77" t="s">
        <v>347</v>
      </c>
      <c r="F73" s="92"/>
      <c r="G73" s="92"/>
      <c r="H73" s="92"/>
      <c r="I73" s="93"/>
      <c r="J73" s="92"/>
      <c r="K73" s="92"/>
      <c r="L73" s="99">
        <v>2386161.7889074688</v>
      </c>
      <c r="M73" s="99">
        <v>2777919.6945489934</v>
      </c>
      <c r="N73" s="128"/>
      <c r="O73" s="98"/>
    </row>
    <row r="74" spans="2:16" ht="15.75">
      <c r="B74" s="117" t="s">
        <v>352</v>
      </c>
      <c r="C74" s="92" t="s">
        <v>245</v>
      </c>
      <c r="D74" s="92" t="s">
        <v>353</v>
      </c>
      <c r="E74" s="77" t="s">
        <v>325</v>
      </c>
      <c r="F74" s="92">
        <v>1313</v>
      </c>
      <c r="G74" s="92">
        <v>495</v>
      </c>
      <c r="H74" s="92" t="s">
        <v>307</v>
      </c>
      <c r="I74" s="93">
        <v>11375</v>
      </c>
      <c r="J74" s="92">
        <v>28</v>
      </c>
      <c r="K74" s="92">
        <v>33</v>
      </c>
      <c r="L74" s="94">
        <v>2253606.9142966359</v>
      </c>
      <c r="M74" s="94">
        <v>2623602.0793304122</v>
      </c>
      <c r="N74" s="128"/>
      <c r="O74" s="98"/>
    </row>
    <row r="75" spans="2:16" ht="15.75">
      <c r="B75" s="117" t="s">
        <v>354</v>
      </c>
      <c r="C75" s="92" t="s">
        <v>356</v>
      </c>
      <c r="D75" s="92" t="s">
        <v>355</v>
      </c>
      <c r="E75" s="77" t="s">
        <v>349</v>
      </c>
      <c r="F75" s="92">
        <v>1570</v>
      </c>
      <c r="G75" s="92">
        <v>587</v>
      </c>
      <c r="H75" s="92" t="s">
        <v>359</v>
      </c>
      <c r="I75" s="93">
        <v>13400</v>
      </c>
      <c r="J75" s="92">
        <v>18</v>
      </c>
      <c r="K75" s="92">
        <v>32</v>
      </c>
      <c r="L75" s="94">
        <v>3869369.4172778768</v>
      </c>
      <c r="M75" s="94">
        <v>4504639.023099618</v>
      </c>
      <c r="N75" s="128"/>
      <c r="O75" s="129"/>
    </row>
    <row r="81" spans="2:14">
      <c r="F81"/>
    </row>
    <row r="85" spans="2:14" ht="10.5" customHeight="1"/>
    <row r="86" spans="2:14" ht="18" customHeight="1" thickBot="1">
      <c r="B86" s="158" t="s">
        <v>361</v>
      </c>
      <c r="C86" s="159"/>
      <c r="D86" s="159"/>
      <c r="E86" s="159"/>
      <c r="F86" s="159"/>
      <c r="G86" s="159"/>
      <c r="H86" s="159"/>
      <c r="I86" s="159"/>
      <c r="J86" s="159"/>
      <c r="K86" s="159"/>
      <c r="L86" s="159"/>
      <c r="M86" s="159"/>
    </row>
    <row r="87" spans="2:14" ht="36.75">
      <c r="B87" s="118" t="s">
        <v>168</v>
      </c>
      <c r="C87" s="119" t="s">
        <v>227</v>
      </c>
      <c r="D87" s="120" t="s">
        <v>155</v>
      </c>
      <c r="E87" s="120" t="s">
        <v>376</v>
      </c>
      <c r="F87" s="120" t="s">
        <v>229</v>
      </c>
      <c r="G87" s="120" t="s">
        <v>230</v>
      </c>
      <c r="H87" s="120" t="s">
        <v>231</v>
      </c>
      <c r="I87" s="121" t="s">
        <v>243</v>
      </c>
      <c r="J87" s="119" t="s">
        <v>233</v>
      </c>
      <c r="K87" s="120" t="s">
        <v>234</v>
      </c>
      <c r="L87" s="122" t="s">
        <v>407</v>
      </c>
      <c r="M87" s="122" t="s">
        <v>408</v>
      </c>
    </row>
    <row r="88" spans="2:14" ht="15.75">
      <c r="B88" s="116" t="s">
        <v>383</v>
      </c>
      <c r="C88" s="83" t="s">
        <v>362</v>
      </c>
      <c r="D88" s="84" t="s">
        <v>363</v>
      </c>
      <c r="E88" s="77" t="s">
        <v>375</v>
      </c>
      <c r="F88" s="83">
        <v>1491</v>
      </c>
      <c r="G88" s="83">
        <v>611</v>
      </c>
      <c r="H88" s="83" t="s">
        <v>359</v>
      </c>
      <c r="I88" s="83">
        <v>12810</v>
      </c>
      <c r="J88" s="83">
        <v>57</v>
      </c>
      <c r="K88" s="83">
        <v>32</v>
      </c>
      <c r="L88" s="96">
        <v>5989087.057692307</v>
      </c>
      <c r="M88" s="96">
        <v>6972370.007462685</v>
      </c>
      <c r="N88" s="98"/>
    </row>
    <row r="89" spans="2:14" ht="15.75">
      <c r="B89" s="116" t="s">
        <v>384</v>
      </c>
      <c r="C89" s="83" t="s">
        <v>362</v>
      </c>
      <c r="D89" s="84" t="s">
        <v>363</v>
      </c>
      <c r="E89" s="77" t="s">
        <v>366</v>
      </c>
      <c r="F89" s="83">
        <v>1086</v>
      </c>
      <c r="G89" s="83">
        <v>292</v>
      </c>
      <c r="H89" s="83" t="s">
        <v>305</v>
      </c>
      <c r="I89" s="83">
        <v>4025</v>
      </c>
      <c r="J89" s="83">
        <v>40</v>
      </c>
      <c r="K89" s="83">
        <v>27</v>
      </c>
      <c r="L89" s="96">
        <v>1190300.7628205128</v>
      </c>
      <c r="M89" s="96">
        <v>1385723.2761194028</v>
      </c>
      <c r="N89" s="98"/>
    </row>
    <row r="90" spans="2:14" ht="15.75">
      <c r="B90" s="125" t="s">
        <v>430</v>
      </c>
      <c r="C90" s="105" t="s">
        <v>362</v>
      </c>
      <c r="D90" s="106" t="s">
        <v>363</v>
      </c>
      <c r="E90" s="107" t="s">
        <v>431</v>
      </c>
      <c r="F90" s="105">
        <v>1154</v>
      </c>
      <c r="G90" s="105">
        <v>329</v>
      </c>
      <c r="H90" s="83" t="s">
        <v>428</v>
      </c>
      <c r="I90" s="105">
        <v>4960</v>
      </c>
      <c r="J90" s="105">
        <v>41</v>
      </c>
      <c r="K90" s="105">
        <v>27</v>
      </c>
      <c r="L90" s="96">
        <v>1581788.8557692308</v>
      </c>
      <c r="M90" s="96">
        <v>1841485.5335820897</v>
      </c>
      <c r="N90" s="98"/>
    </row>
    <row r="91" spans="2:14" ht="15.75">
      <c r="B91" s="116" t="s">
        <v>385</v>
      </c>
      <c r="C91" s="83" t="s">
        <v>362</v>
      </c>
      <c r="D91" s="84" t="s">
        <v>363</v>
      </c>
      <c r="E91" s="77" t="s">
        <v>367</v>
      </c>
      <c r="F91" s="83">
        <v>1188</v>
      </c>
      <c r="G91" s="83">
        <v>353</v>
      </c>
      <c r="H91" s="83" t="s">
        <v>365</v>
      </c>
      <c r="I91" s="83">
        <v>5455</v>
      </c>
      <c r="J91" s="83">
        <v>42</v>
      </c>
      <c r="K91" s="83">
        <v>27</v>
      </c>
      <c r="L91" s="96">
        <v>1751191.9423076923</v>
      </c>
      <c r="M91" s="96">
        <v>2038701.0671641792</v>
      </c>
      <c r="N91" s="98"/>
    </row>
    <row r="92" spans="2:14" ht="15.75">
      <c r="B92" s="116" t="s">
        <v>386</v>
      </c>
      <c r="C92" s="83" t="s">
        <v>362</v>
      </c>
      <c r="D92" s="84" t="s">
        <v>363</v>
      </c>
      <c r="E92" s="77" t="s">
        <v>368</v>
      </c>
      <c r="F92" s="83">
        <v>1256</v>
      </c>
      <c r="G92" s="83">
        <v>390</v>
      </c>
      <c r="H92" s="83" t="s">
        <v>306</v>
      </c>
      <c r="I92" s="83">
        <v>6450</v>
      </c>
      <c r="J92" s="83">
        <v>43</v>
      </c>
      <c r="K92" s="83">
        <v>27</v>
      </c>
      <c r="L92" s="96">
        <v>2173534.6126373624</v>
      </c>
      <c r="M92" s="96">
        <v>2530383.5788912578</v>
      </c>
      <c r="N92" s="98"/>
    </row>
    <row r="93" spans="2:14" ht="15.75">
      <c r="B93" s="116" t="s">
        <v>413</v>
      </c>
      <c r="C93" s="83" t="s">
        <v>362</v>
      </c>
      <c r="D93" s="84" t="s">
        <v>363</v>
      </c>
      <c r="E93" s="77" t="s">
        <v>414</v>
      </c>
      <c r="F93" s="83">
        <v>1187</v>
      </c>
      <c r="G93" s="83">
        <v>292</v>
      </c>
      <c r="H93" s="83" t="s">
        <v>305</v>
      </c>
      <c r="I93" s="83">
        <v>4365</v>
      </c>
      <c r="J93" s="83">
        <v>40</v>
      </c>
      <c r="K93" s="83">
        <v>27</v>
      </c>
      <c r="L93" s="96">
        <v>1214604.580128205</v>
      </c>
      <c r="M93" s="96">
        <v>1414017.2723880596</v>
      </c>
      <c r="N93" s="98"/>
    </row>
    <row r="94" spans="2:14" ht="15.75">
      <c r="B94" s="116" t="s">
        <v>420</v>
      </c>
      <c r="C94" s="83" t="s">
        <v>362</v>
      </c>
      <c r="D94" s="84" t="s">
        <v>363</v>
      </c>
      <c r="E94" s="77" t="s">
        <v>427</v>
      </c>
      <c r="F94" s="83">
        <v>1255</v>
      </c>
      <c r="G94" s="83">
        <v>329</v>
      </c>
      <c r="H94" s="83" t="s">
        <v>428</v>
      </c>
      <c r="I94" s="83">
        <v>5290</v>
      </c>
      <c r="J94" s="83">
        <v>41</v>
      </c>
      <c r="K94" s="83">
        <v>27</v>
      </c>
      <c r="L94" s="96">
        <v>1352014.857371795</v>
      </c>
      <c r="M94" s="96">
        <v>1573987.4458955224</v>
      </c>
      <c r="N94" s="98"/>
    </row>
    <row r="95" spans="2:14" ht="15.75">
      <c r="B95" s="116" t="s">
        <v>421</v>
      </c>
      <c r="C95" s="83" t="s">
        <v>362</v>
      </c>
      <c r="D95" s="84" t="s">
        <v>363</v>
      </c>
      <c r="E95" s="77" t="s">
        <v>429</v>
      </c>
      <c r="F95" s="83">
        <v>1289</v>
      </c>
      <c r="G95" s="83">
        <v>353</v>
      </c>
      <c r="H95" s="83" t="s">
        <v>365</v>
      </c>
      <c r="I95" s="83">
        <v>5785</v>
      </c>
      <c r="J95" s="83">
        <v>42</v>
      </c>
      <c r="K95" s="83">
        <v>27</v>
      </c>
      <c r="L95" s="96">
        <v>1909278.4775641023</v>
      </c>
      <c r="M95" s="96">
        <v>2222742.1082089548</v>
      </c>
      <c r="N95" s="98"/>
    </row>
    <row r="96" spans="2:14" ht="15.75">
      <c r="B96" s="116" t="s">
        <v>387</v>
      </c>
      <c r="C96" s="83" t="s">
        <v>362</v>
      </c>
      <c r="D96" s="84" t="s">
        <v>363</v>
      </c>
      <c r="E96" s="77" t="s">
        <v>369</v>
      </c>
      <c r="F96" s="83">
        <v>1357</v>
      </c>
      <c r="G96" s="83">
        <v>390</v>
      </c>
      <c r="H96" s="83" t="s">
        <v>306</v>
      </c>
      <c r="I96" s="83">
        <v>6810</v>
      </c>
      <c r="J96" s="83">
        <v>43</v>
      </c>
      <c r="K96" s="83">
        <v>27</v>
      </c>
      <c r="L96" s="96">
        <v>2158299.365384615</v>
      </c>
      <c r="M96" s="96">
        <v>2512647.0223880592</v>
      </c>
      <c r="N96" s="98"/>
    </row>
    <row r="97" spans="2:14" ht="15.75">
      <c r="B97" s="116" t="s">
        <v>388</v>
      </c>
      <c r="C97" s="83" t="s">
        <v>362</v>
      </c>
      <c r="D97" s="84" t="s">
        <v>363</v>
      </c>
      <c r="E97" s="77" t="s">
        <v>370</v>
      </c>
      <c r="F97" s="83">
        <v>1476</v>
      </c>
      <c r="G97" s="83">
        <v>438</v>
      </c>
      <c r="H97" s="83" t="s">
        <v>303</v>
      </c>
      <c r="I97" s="83">
        <v>8265</v>
      </c>
      <c r="J97" s="83">
        <v>50</v>
      </c>
      <c r="K97" s="83">
        <v>27</v>
      </c>
      <c r="L97" s="96">
        <v>2853699.3282051287</v>
      </c>
      <c r="M97" s="96">
        <v>3322217.128358209</v>
      </c>
      <c r="N97" s="98"/>
    </row>
    <row r="98" spans="2:14" ht="15.75">
      <c r="B98" s="116" t="s">
        <v>389</v>
      </c>
      <c r="C98" s="83" t="s">
        <v>362</v>
      </c>
      <c r="D98" s="84" t="s">
        <v>363</v>
      </c>
      <c r="E98" s="77" t="s">
        <v>371</v>
      </c>
      <c r="F98" s="83">
        <v>1544</v>
      </c>
      <c r="G98" s="83">
        <v>475</v>
      </c>
      <c r="H98" s="83" t="s">
        <v>307</v>
      </c>
      <c r="I98" s="83">
        <v>9590</v>
      </c>
      <c r="J98" s="83">
        <v>51</v>
      </c>
      <c r="K98" s="83">
        <v>27</v>
      </c>
      <c r="L98" s="96">
        <v>3492908.8717948715</v>
      </c>
      <c r="M98" s="96">
        <v>4066371.5223880592</v>
      </c>
      <c r="N98" s="98"/>
    </row>
    <row r="99" spans="2:14" ht="15.75">
      <c r="B99" s="116" t="s">
        <v>422</v>
      </c>
      <c r="C99" s="83" t="s">
        <v>362</v>
      </c>
      <c r="D99" s="84" t="s">
        <v>363</v>
      </c>
      <c r="E99" s="77"/>
      <c r="F99" s="83">
        <v>1478</v>
      </c>
      <c r="G99" s="83">
        <v>483</v>
      </c>
      <c r="H99" s="83" t="s">
        <v>303</v>
      </c>
      <c r="I99" s="83">
        <v>8380</v>
      </c>
      <c r="J99" s="83">
        <v>48</v>
      </c>
      <c r="K99" s="83">
        <v>29</v>
      </c>
      <c r="L99" s="96">
        <v>2666687.8541666665</v>
      </c>
      <c r="M99" s="96">
        <f>L99*1.1</f>
        <v>2933356.6395833334</v>
      </c>
      <c r="N99" s="98"/>
    </row>
    <row r="100" spans="2:14" ht="15.75">
      <c r="B100" s="116" t="s">
        <v>390</v>
      </c>
      <c r="C100" s="83" t="s">
        <v>362</v>
      </c>
      <c r="D100" s="84" t="s">
        <v>363</v>
      </c>
      <c r="E100" s="77" t="s">
        <v>372</v>
      </c>
      <c r="F100" s="83">
        <v>1646</v>
      </c>
      <c r="G100" s="83">
        <v>475</v>
      </c>
      <c r="H100" s="83" t="s">
        <v>307</v>
      </c>
      <c r="I100" s="83">
        <v>10175</v>
      </c>
      <c r="J100" s="83">
        <v>51</v>
      </c>
      <c r="K100" s="83">
        <v>27</v>
      </c>
      <c r="L100" s="96">
        <v>3270477.572649572</v>
      </c>
      <c r="M100" s="96">
        <v>4881309.8099247338</v>
      </c>
      <c r="N100" s="98"/>
    </row>
    <row r="101" spans="2:14" ht="15.75">
      <c r="B101" s="116" t="s">
        <v>415</v>
      </c>
      <c r="C101" s="83" t="s">
        <v>362</v>
      </c>
      <c r="D101" s="84" t="s">
        <v>363</v>
      </c>
      <c r="E101" s="77" t="s">
        <v>416</v>
      </c>
      <c r="F101" s="83">
        <v>1543</v>
      </c>
      <c r="G101" s="83">
        <v>353</v>
      </c>
      <c r="H101" s="83" t="s">
        <v>365</v>
      </c>
      <c r="I101" s="83">
        <v>6810</v>
      </c>
      <c r="J101" s="83">
        <v>46</v>
      </c>
      <c r="K101" s="83">
        <v>27</v>
      </c>
      <c r="L101" s="96">
        <v>2220843.8780487804</v>
      </c>
      <c r="M101" s="96">
        <v>2718047.7313432833</v>
      </c>
      <c r="N101" s="98"/>
    </row>
    <row r="102" spans="2:14" ht="15.75">
      <c r="B102" s="116" t="s">
        <v>391</v>
      </c>
      <c r="C102" s="83" t="s">
        <v>362</v>
      </c>
      <c r="D102" s="84" t="s">
        <v>363</v>
      </c>
      <c r="E102" s="77" t="s">
        <v>373</v>
      </c>
      <c r="F102" s="83">
        <v>1849</v>
      </c>
      <c r="G102" s="83">
        <v>536</v>
      </c>
      <c r="H102" s="83" t="s">
        <v>374</v>
      </c>
      <c r="I102" s="83">
        <v>12820</v>
      </c>
      <c r="J102" s="83">
        <v>53</v>
      </c>
      <c r="K102" s="83">
        <v>27</v>
      </c>
      <c r="L102" s="96">
        <v>4109533.173076923</v>
      </c>
      <c r="M102" s="96">
        <f>L102*1.12</f>
        <v>4602677.153846154</v>
      </c>
      <c r="N102" s="98"/>
    </row>
    <row r="103" spans="2:14" ht="15.75">
      <c r="B103" s="116" t="s">
        <v>392</v>
      </c>
      <c r="C103" s="83" t="s">
        <v>362</v>
      </c>
      <c r="D103" s="84" t="s">
        <v>363</v>
      </c>
      <c r="E103" s="77"/>
      <c r="F103" s="85">
        <v>1959</v>
      </c>
      <c r="G103" s="85">
        <v>716</v>
      </c>
      <c r="H103" s="85" t="s">
        <v>378</v>
      </c>
      <c r="I103" s="83">
        <v>20340</v>
      </c>
      <c r="J103" s="85">
        <v>62</v>
      </c>
      <c r="K103" s="85">
        <v>41</v>
      </c>
      <c r="L103" s="96">
        <v>7516849.7743902449</v>
      </c>
      <c r="M103" s="96">
        <v>9199726.5895522386</v>
      </c>
      <c r="N103" s="98"/>
    </row>
    <row r="104" spans="2:14" ht="15.75">
      <c r="B104" s="123" t="s">
        <v>423</v>
      </c>
      <c r="C104" s="83" t="s">
        <v>362</v>
      </c>
      <c r="D104" s="84" t="s">
        <v>363</v>
      </c>
      <c r="E104" s="101" t="s">
        <v>458</v>
      </c>
      <c r="F104" s="102">
        <v>1951</v>
      </c>
      <c r="G104" s="102">
        <v>536</v>
      </c>
      <c r="H104" s="102" t="s">
        <v>307</v>
      </c>
      <c r="I104" s="100">
        <v>13645</v>
      </c>
      <c r="J104" s="102">
        <v>53</v>
      </c>
      <c r="K104" s="102">
        <v>27</v>
      </c>
      <c r="L104" s="103">
        <v>5713387.483974359</v>
      </c>
      <c r="M104" s="96">
        <v>6651406.3246268649</v>
      </c>
      <c r="N104" s="98"/>
    </row>
    <row r="105" spans="2:14" ht="15.75">
      <c r="B105" s="123" t="s">
        <v>417</v>
      </c>
      <c r="C105" s="83" t="s">
        <v>362</v>
      </c>
      <c r="D105" s="84" t="s">
        <v>363</v>
      </c>
      <c r="E105" s="101"/>
      <c r="F105" s="102">
        <v>1935</v>
      </c>
      <c r="G105" s="102">
        <v>625</v>
      </c>
      <c r="H105" s="102" t="s">
        <v>418</v>
      </c>
      <c r="I105" s="100">
        <v>17530</v>
      </c>
      <c r="J105" s="102">
        <v>58</v>
      </c>
      <c r="K105" s="102">
        <v>41</v>
      </c>
      <c r="L105" s="103">
        <v>7407877.0025641033</v>
      </c>
      <c r="M105" s="96">
        <v>8624095.6149253733</v>
      </c>
      <c r="N105" s="98"/>
    </row>
    <row r="106" spans="2:14" ht="15.75">
      <c r="B106" s="123" t="s">
        <v>457</v>
      </c>
      <c r="C106" s="83" t="s">
        <v>362</v>
      </c>
      <c r="D106" s="84"/>
      <c r="E106" s="101"/>
      <c r="F106" s="102"/>
      <c r="G106" s="102"/>
      <c r="H106" s="102"/>
      <c r="I106" s="100"/>
      <c r="J106" s="102"/>
      <c r="K106" s="102"/>
      <c r="L106" s="103">
        <v>9188851.1478632465</v>
      </c>
      <c r="M106" s="96">
        <v>10697468.500497511</v>
      </c>
      <c r="N106" s="98"/>
    </row>
    <row r="107" spans="2:14" ht="15.75">
      <c r="B107" s="123" t="s">
        <v>393</v>
      </c>
      <c r="C107" s="83" t="s">
        <v>362</v>
      </c>
      <c r="D107" s="84" t="s">
        <v>363</v>
      </c>
      <c r="E107" s="101"/>
      <c r="F107" s="102">
        <v>1491</v>
      </c>
      <c r="G107" s="102">
        <v>611</v>
      </c>
      <c r="H107" s="102" t="s">
        <v>377</v>
      </c>
      <c r="I107" s="100">
        <v>12405</v>
      </c>
      <c r="J107" s="102">
        <v>51</v>
      </c>
      <c r="K107" s="102">
        <v>41</v>
      </c>
      <c r="L107" s="103">
        <v>3959230.3217948717</v>
      </c>
      <c r="M107" s="96">
        <v>4609253.2104477612</v>
      </c>
      <c r="N107" s="98"/>
    </row>
    <row r="108" spans="2:14" ht="26.25" thickBot="1">
      <c r="B108" s="124" t="s">
        <v>394</v>
      </c>
      <c r="C108" s="87" t="s">
        <v>362</v>
      </c>
      <c r="D108" s="88" t="s">
        <v>364</v>
      </c>
      <c r="E108" s="78"/>
      <c r="F108" s="89">
        <v>1172</v>
      </c>
      <c r="G108" s="89">
        <v>611</v>
      </c>
      <c r="H108" s="89" t="s">
        <v>379</v>
      </c>
      <c r="I108" s="87">
        <v>9645</v>
      </c>
      <c r="J108" s="89">
        <v>19</v>
      </c>
      <c r="K108" s="89">
        <v>58</v>
      </c>
      <c r="L108" s="97">
        <v>3307772.1708333329</v>
      </c>
      <c r="M108" s="96">
        <v>3850839.2436567158</v>
      </c>
      <c r="N108" s="98"/>
    </row>
    <row r="115" spans="2:14">
      <c r="F115"/>
    </row>
    <row r="119" spans="2:14" ht="18" customHeight="1" thickBot="1">
      <c r="B119" s="156" t="s">
        <v>402</v>
      </c>
      <c r="C119" s="157"/>
      <c r="D119" s="157"/>
      <c r="E119" s="157"/>
      <c r="F119" s="157"/>
      <c r="G119" s="157"/>
      <c r="H119" s="157"/>
      <c r="I119" s="157"/>
      <c r="J119" s="157"/>
      <c r="K119" s="157"/>
      <c r="L119" s="157"/>
      <c r="M119" s="157"/>
    </row>
    <row r="120" spans="2:14" ht="36.75">
      <c r="B120" s="118" t="s">
        <v>168</v>
      </c>
      <c r="C120" s="119" t="s">
        <v>227</v>
      </c>
      <c r="D120" s="120" t="s">
        <v>155</v>
      </c>
      <c r="E120" s="120" t="s">
        <v>228</v>
      </c>
      <c r="F120" s="120" t="s">
        <v>229</v>
      </c>
      <c r="G120" s="120" t="s">
        <v>230</v>
      </c>
      <c r="H120" s="120" t="s">
        <v>231</v>
      </c>
      <c r="I120" s="121" t="s">
        <v>243</v>
      </c>
      <c r="J120" s="119" t="s">
        <v>233</v>
      </c>
      <c r="K120" s="120" t="s">
        <v>234</v>
      </c>
      <c r="L120" s="113" t="s">
        <v>405</v>
      </c>
      <c r="M120" s="113" t="s">
        <v>406</v>
      </c>
    </row>
    <row r="121" spans="2:14" ht="15.75">
      <c r="B121" s="116" t="s">
        <v>382</v>
      </c>
      <c r="C121" s="83" t="s">
        <v>396</v>
      </c>
      <c r="D121" s="84" t="s">
        <v>395</v>
      </c>
      <c r="E121" s="77" t="s">
        <v>331</v>
      </c>
      <c r="F121" s="83">
        <v>1173</v>
      </c>
      <c r="G121" s="83">
        <v>312</v>
      </c>
      <c r="H121" s="83" t="s">
        <v>403</v>
      </c>
      <c r="I121" s="83">
        <v>9230</v>
      </c>
      <c r="J121" s="83">
        <v>20</v>
      </c>
      <c r="K121" s="83">
        <v>145</v>
      </c>
      <c r="L121" s="104">
        <v>2146934.4071157239</v>
      </c>
      <c r="M121" s="104">
        <v>2499416.175448156</v>
      </c>
      <c r="N121" s="98"/>
    </row>
    <row r="122" spans="2:14" ht="15.75">
      <c r="B122" s="116" t="s">
        <v>382</v>
      </c>
      <c r="C122" s="83" t="s">
        <v>396</v>
      </c>
      <c r="D122" s="84" t="s">
        <v>412</v>
      </c>
      <c r="E122" s="77" t="s">
        <v>381</v>
      </c>
      <c r="F122" s="83">
        <v>1150</v>
      </c>
      <c r="G122" s="83">
        <v>317</v>
      </c>
      <c r="H122" s="83" t="s">
        <v>403</v>
      </c>
      <c r="I122" s="83">
        <v>9230</v>
      </c>
      <c r="J122" s="83">
        <v>38</v>
      </c>
      <c r="K122" s="83">
        <v>145</v>
      </c>
      <c r="L122" s="104">
        <v>2494659.5955772623</v>
      </c>
      <c r="M122" s="104">
        <v>2904230.5739556188</v>
      </c>
      <c r="N122" s="98"/>
    </row>
    <row r="123" spans="2:14" ht="15.75">
      <c r="B123" s="125" t="s">
        <v>398</v>
      </c>
      <c r="C123" s="83" t="s">
        <v>396</v>
      </c>
      <c r="D123" s="84" t="s">
        <v>412</v>
      </c>
      <c r="E123" s="77" t="s">
        <v>381</v>
      </c>
      <c r="F123" s="83"/>
      <c r="G123" s="83"/>
      <c r="H123" s="83"/>
      <c r="I123" s="83"/>
      <c r="J123" s="83"/>
      <c r="K123" s="83"/>
      <c r="L123" s="104">
        <v>3063097.3587505082</v>
      </c>
      <c r="M123" s="104">
        <v>3565993.9400379052</v>
      </c>
      <c r="N123" s="98"/>
    </row>
    <row r="124" spans="2:14" ht="15.75">
      <c r="B124" s="125" t="s">
        <v>398</v>
      </c>
      <c r="C124" s="83" t="s">
        <v>396</v>
      </c>
      <c r="D124" s="84" t="s">
        <v>397</v>
      </c>
      <c r="E124" s="107" t="s">
        <v>381</v>
      </c>
      <c r="F124" s="106">
        <v>1359</v>
      </c>
      <c r="G124" s="106">
        <v>366</v>
      </c>
      <c r="H124" s="106" t="s">
        <v>404</v>
      </c>
      <c r="I124" s="105">
        <v>13000</v>
      </c>
      <c r="J124" s="106">
        <v>46</v>
      </c>
      <c r="K124" s="106">
        <v>145</v>
      </c>
      <c r="L124" s="96">
        <v>3929650.6061864067</v>
      </c>
      <c r="M124" s="96">
        <v>4574817.123619996</v>
      </c>
      <c r="N124" s="98"/>
    </row>
    <row r="125" spans="2:14" ht="16.5" thickBot="1">
      <c r="B125" s="126" t="s">
        <v>399</v>
      </c>
      <c r="C125" s="87" t="s">
        <v>396</v>
      </c>
      <c r="D125" s="88" t="s">
        <v>400</v>
      </c>
      <c r="E125" s="110" t="s">
        <v>401</v>
      </c>
      <c r="F125" s="109">
        <v>1674</v>
      </c>
      <c r="G125" s="109">
        <v>505</v>
      </c>
      <c r="H125" s="109" t="s">
        <v>318</v>
      </c>
      <c r="I125" s="108">
        <v>22750</v>
      </c>
      <c r="J125" s="109">
        <v>54</v>
      </c>
      <c r="K125" s="109">
        <v>145</v>
      </c>
      <c r="L125" s="97">
        <v>8889748.9160910528</v>
      </c>
      <c r="M125" s="97">
        <v>10349259.932165703</v>
      </c>
      <c r="N125" s="98"/>
    </row>
  </sheetData>
  <mergeCells count="9">
    <mergeCell ref="B119:M119"/>
    <mergeCell ref="B86:M86"/>
    <mergeCell ref="B65:M65"/>
    <mergeCell ref="B2:M5"/>
    <mergeCell ref="K10:L10"/>
    <mergeCell ref="K11:L11"/>
    <mergeCell ref="K13:L13"/>
    <mergeCell ref="B15:M15"/>
    <mergeCell ref="B36:M36"/>
  </mergeCells>
  <printOptions horizontalCentered="1" verticalCentered="1"/>
  <pageMargins left="0.59055118110236227" right="0.19685039370078741" top="0.19685039370078741" bottom="0" header="0.19685039370078741" footer="0.19685039370078741"/>
  <pageSetup scale="7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6"/>
  <sheetViews>
    <sheetView topLeftCell="A5" workbookViewId="0">
      <selection activeCell="G13" sqref="G13"/>
    </sheetView>
  </sheetViews>
  <sheetFormatPr baseColWidth="10" defaultRowHeight="14.25"/>
  <cols>
    <col min="3" max="3" width="30.75" customWidth="1"/>
    <col min="4" max="4" width="13.5" customWidth="1"/>
    <col min="5" max="5" width="14.75" bestFit="1" customWidth="1"/>
    <col min="6" max="6" width="14.375" bestFit="1" customWidth="1"/>
  </cols>
  <sheetData>
    <row r="3" spans="2:6" ht="15" thickBot="1"/>
    <row r="4" spans="2:6" ht="30.75" thickBot="1">
      <c r="B4" s="130" t="s">
        <v>432</v>
      </c>
      <c r="C4" s="131" t="s">
        <v>433</v>
      </c>
      <c r="D4" s="131" t="s">
        <v>434</v>
      </c>
      <c r="E4" s="131" t="s">
        <v>435</v>
      </c>
      <c r="F4" s="131" t="s">
        <v>436</v>
      </c>
    </row>
    <row r="5" spans="2:6" ht="16.5" thickBot="1">
      <c r="B5" s="132" t="s">
        <v>439</v>
      </c>
      <c r="C5" s="133" t="s">
        <v>440</v>
      </c>
      <c r="D5" s="134">
        <v>20</v>
      </c>
      <c r="E5" s="139">
        <v>3263503.0145</v>
      </c>
      <c r="F5" s="141">
        <f>E5*D5</f>
        <v>65270060.289999999</v>
      </c>
    </row>
    <row r="6" spans="2:6" ht="30.75" thickBot="1">
      <c r="B6" s="135"/>
      <c r="C6" s="133" t="s">
        <v>441</v>
      </c>
      <c r="D6" s="134">
        <v>2</v>
      </c>
      <c r="E6" s="139">
        <f>1100000*0.65</f>
        <v>715000</v>
      </c>
      <c r="F6" s="141">
        <f>E6*D6</f>
        <v>1430000</v>
      </c>
    </row>
    <row r="7" spans="2:6" ht="16.5" thickBot="1">
      <c r="B7" s="132"/>
      <c r="C7" s="133" t="s">
        <v>442</v>
      </c>
      <c r="D7" s="134">
        <v>2</v>
      </c>
      <c r="E7" s="139">
        <f>1440000*0.65</f>
        <v>936000</v>
      </c>
      <c r="F7" s="141">
        <f>E7*D7</f>
        <v>1872000</v>
      </c>
    </row>
    <row r="8" spans="2:6" ht="30.75" thickBot="1">
      <c r="B8" s="135" t="s">
        <v>443</v>
      </c>
      <c r="C8" s="133" t="s">
        <v>444</v>
      </c>
      <c r="D8" s="134">
        <v>2</v>
      </c>
      <c r="E8" s="139">
        <v>1450800</v>
      </c>
      <c r="F8" s="141">
        <f t="shared" ref="F8:F15" si="0">E8*D8</f>
        <v>2901600</v>
      </c>
    </row>
    <row r="9" spans="2:6" ht="16.5" thickBot="1">
      <c r="B9" s="136" t="s">
        <v>445</v>
      </c>
      <c r="C9" s="133" t="s">
        <v>446</v>
      </c>
      <c r="D9" s="134">
        <v>2</v>
      </c>
      <c r="E9" s="139">
        <v>8343208.9033333333</v>
      </c>
      <c r="F9" s="141">
        <f t="shared" si="0"/>
        <v>16686417.806666667</v>
      </c>
    </row>
    <row r="10" spans="2:6" ht="16.5" thickBot="1">
      <c r="B10" s="136" t="s">
        <v>447</v>
      </c>
      <c r="C10" s="133" t="s">
        <v>448</v>
      </c>
      <c r="D10" s="134">
        <v>10</v>
      </c>
      <c r="E10" s="139">
        <v>1022344.8103846154</v>
      </c>
      <c r="F10" s="141">
        <f t="shared" si="0"/>
        <v>10223448.103846155</v>
      </c>
    </row>
    <row r="11" spans="2:6" ht="16.5" thickBot="1">
      <c r="B11" s="136"/>
      <c r="C11" s="133" t="s">
        <v>453</v>
      </c>
      <c r="D11" s="134">
        <v>4</v>
      </c>
      <c r="E11" s="139">
        <v>2563212.6050420171</v>
      </c>
      <c r="F11" s="141">
        <f t="shared" si="0"/>
        <v>10252850.420168068</v>
      </c>
    </row>
    <row r="12" spans="2:6" ht="30.75" thickBot="1">
      <c r="B12" s="136" t="s">
        <v>449</v>
      </c>
      <c r="C12" s="133" t="s">
        <v>450</v>
      </c>
      <c r="D12" s="134">
        <v>2</v>
      </c>
      <c r="E12" s="139">
        <v>1179000</v>
      </c>
      <c r="F12" s="141">
        <f t="shared" si="0"/>
        <v>2358000</v>
      </c>
    </row>
    <row r="13" spans="2:6" ht="30.75" thickBot="1">
      <c r="B13" s="132" t="s">
        <v>451</v>
      </c>
      <c r="C13" s="133" t="s">
        <v>452</v>
      </c>
      <c r="D13" s="134">
        <v>2</v>
      </c>
      <c r="E13" s="139">
        <v>2724000</v>
      </c>
      <c r="F13" s="141">
        <f t="shared" si="0"/>
        <v>5448000</v>
      </c>
    </row>
    <row r="14" spans="2:6" ht="17.25" thickBot="1">
      <c r="B14" s="136"/>
      <c r="C14" s="137" t="s">
        <v>437</v>
      </c>
      <c r="D14" s="138">
        <v>20</v>
      </c>
      <c r="E14" s="139">
        <v>225000</v>
      </c>
      <c r="F14" s="141">
        <f t="shared" si="0"/>
        <v>4500000</v>
      </c>
    </row>
    <row r="15" spans="2:6" ht="17.25" thickBot="1">
      <c r="B15" s="136"/>
      <c r="C15" s="137" t="s">
        <v>438</v>
      </c>
      <c r="D15" s="138">
        <v>20</v>
      </c>
      <c r="E15" s="139">
        <v>120000</v>
      </c>
      <c r="F15" s="141">
        <f t="shared" si="0"/>
        <v>2400000</v>
      </c>
    </row>
    <row r="16" spans="2:6" ht="16.5" thickBot="1">
      <c r="B16" s="174" t="s">
        <v>165</v>
      </c>
      <c r="C16" s="175"/>
      <c r="D16" s="140">
        <f>SUM(D5:D15)</f>
        <v>86</v>
      </c>
      <c r="E16" s="133"/>
      <c r="F16" s="141">
        <f>SUM(F5:F15)</f>
        <v>123342376.6206809</v>
      </c>
    </row>
  </sheetData>
  <mergeCells count="1">
    <mergeCell ref="B16:C1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D1:L72"/>
  <sheetViews>
    <sheetView showGridLines="0" topLeftCell="A17" zoomScale="70" zoomScaleNormal="70" workbookViewId="0">
      <selection activeCell="C31" sqref="C31"/>
    </sheetView>
  </sheetViews>
  <sheetFormatPr baseColWidth="10" defaultColWidth="7.75" defaultRowHeight="15.75"/>
  <cols>
    <col min="1" max="1" width="7.75" style="29"/>
    <col min="2" max="2" width="12.125" style="29" customWidth="1"/>
    <col min="3" max="3" width="7.75" style="29"/>
    <col min="4" max="5" width="17.75" style="29" customWidth="1"/>
    <col min="6" max="6" width="17.75" style="39" customWidth="1"/>
    <col min="7" max="7" width="17.75" style="29" customWidth="1"/>
    <col min="8" max="8" width="17.75" style="39" customWidth="1"/>
    <col min="9" max="9" width="20.25" style="29" customWidth="1"/>
    <col min="10" max="10" width="7.75" style="29" customWidth="1"/>
    <col min="11" max="11" width="29.75" style="29" bestFit="1" customWidth="1"/>
    <col min="12" max="12" width="10.875" style="29" bestFit="1" customWidth="1"/>
    <col min="13" max="16384" width="7.75" style="29"/>
  </cols>
  <sheetData>
    <row r="1" spans="4:12">
      <c r="D1" s="35"/>
      <c r="E1" s="35"/>
      <c r="F1" s="35"/>
      <c r="G1" s="35"/>
      <c r="H1" s="35"/>
      <c r="I1" s="176" t="s">
        <v>253</v>
      </c>
    </row>
    <row r="2" spans="4:12">
      <c r="D2" s="35"/>
      <c r="E2" s="35"/>
      <c r="F2" s="35"/>
      <c r="G2" s="35"/>
      <c r="H2" s="35"/>
      <c r="I2" s="176"/>
    </row>
    <row r="3" spans="4:12">
      <c r="D3" s="35"/>
      <c r="E3" s="35"/>
      <c r="F3" s="35"/>
      <c r="G3" s="35"/>
      <c r="H3" s="35"/>
      <c r="I3" s="176"/>
    </row>
    <row r="4" spans="4:12">
      <c r="D4" s="35"/>
      <c r="E4" s="35"/>
      <c r="F4" s="35"/>
      <c r="G4" s="35"/>
      <c r="H4" s="35"/>
      <c r="I4" s="176"/>
    </row>
    <row r="5" spans="4:12">
      <c r="D5" s="40"/>
      <c r="E5" s="40"/>
      <c r="F5" s="40"/>
      <c r="G5" s="40"/>
      <c r="H5" s="40"/>
      <c r="I5" s="177"/>
    </row>
    <row r="6" spans="4:12" ht="36">
      <c r="D6" s="41" t="s">
        <v>168</v>
      </c>
      <c r="E6" s="41" t="s">
        <v>155</v>
      </c>
      <c r="F6" s="41" t="s">
        <v>123</v>
      </c>
      <c r="G6" s="41" t="s">
        <v>124</v>
      </c>
      <c r="H6" s="41" t="s">
        <v>161</v>
      </c>
      <c r="I6" s="41" t="s">
        <v>153</v>
      </c>
      <c r="K6" s="30"/>
    </row>
    <row r="7" spans="4:12" ht="33" hidden="1" customHeight="1">
      <c r="D7" s="33" t="s">
        <v>148</v>
      </c>
      <c r="E7" s="34" t="s">
        <v>126</v>
      </c>
      <c r="F7" s="33" t="s">
        <v>127</v>
      </c>
      <c r="G7" s="32">
        <v>16</v>
      </c>
      <c r="H7" s="32" t="s">
        <v>151</v>
      </c>
      <c r="I7" s="31">
        <v>885511.18468800001</v>
      </c>
      <c r="K7" s="30"/>
    </row>
    <row r="8" spans="4:12" ht="33" hidden="1" customHeight="1">
      <c r="D8" s="33" t="s">
        <v>148</v>
      </c>
      <c r="E8" s="34" t="s">
        <v>129</v>
      </c>
      <c r="F8" s="33" t="s">
        <v>127</v>
      </c>
      <c r="G8" s="32">
        <v>16</v>
      </c>
      <c r="H8" s="32" t="s">
        <v>152</v>
      </c>
      <c r="I8" s="31">
        <v>816638.09254560003</v>
      </c>
      <c r="K8" s="30"/>
    </row>
    <row r="9" spans="4:12" ht="33" hidden="1" customHeight="1">
      <c r="D9" s="33" t="s">
        <v>148</v>
      </c>
      <c r="E9" s="34" t="s">
        <v>149</v>
      </c>
      <c r="F9" s="33" t="s">
        <v>127</v>
      </c>
      <c r="G9" s="32">
        <v>16</v>
      </c>
      <c r="H9" s="32" t="s">
        <v>152</v>
      </c>
      <c r="I9" s="31">
        <v>954384.27683039987</v>
      </c>
      <c r="K9" s="30"/>
    </row>
    <row r="10" spans="4:12" ht="33" hidden="1" customHeight="1">
      <c r="D10" s="33" t="s">
        <v>148</v>
      </c>
      <c r="E10" s="34" t="s">
        <v>138</v>
      </c>
      <c r="F10" s="33" t="s">
        <v>127</v>
      </c>
      <c r="G10" s="32">
        <v>16</v>
      </c>
      <c r="H10" s="32" t="s">
        <v>151</v>
      </c>
      <c r="I10" s="31">
        <v>865833.15836160001</v>
      </c>
      <c r="K10" s="30"/>
    </row>
    <row r="11" spans="4:12" ht="33" hidden="1" customHeight="1">
      <c r="D11" s="33" t="s">
        <v>148</v>
      </c>
      <c r="E11" s="34" t="s">
        <v>150</v>
      </c>
      <c r="F11" s="33" t="s">
        <v>127</v>
      </c>
      <c r="G11" s="32">
        <v>16</v>
      </c>
      <c r="H11" s="32" t="s">
        <v>152</v>
      </c>
      <c r="I11" s="31">
        <v>836316.1188719999</v>
      </c>
      <c r="K11" s="30"/>
    </row>
    <row r="12" spans="4:12" ht="33" hidden="1" customHeight="1">
      <c r="D12" s="33" t="s">
        <v>148</v>
      </c>
      <c r="E12" s="34" t="s">
        <v>134</v>
      </c>
      <c r="F12" s="33" t="s">
        <v>127</v>
      </c>
      <c r="G12" s="32">
        <v>16</v>
      </c>
      <c r="H12" s="32" t="s">
        <v>151</v>
      </c>
      <c r="I12" s="31">
        <v>905189.21101439989</v>
      </c>
      <c r="K12" s="30"/>
    </row>
    <row r="13" spans="4:12" ht="33" customHeight="1">
      <c r="D13" s="33" t="s">
        <v>125</v>
      </c>
      <c r="E13" s="33" t="s">
        <v>126</v>
      </c>
      <c r="F13" s="33" t="s">
        <v>127</v>
      </c>
      <c r="G13" s="33">
        <v>18</v>
      </c>
      <c r="H13" s="33" t="s">
        <v>128</v>
      </c>
      <c r="I13" s="31">
        <v>972206.09166666656</v>
      </c>
      <c r="K13" s="56"/>
      <c r="L13" s="50"/>
    </row>
    <row r="14" spans="4:12" ht="33" customHeight="1">
      <c r="D14" s="82" t="s">
        <v>125</v>
      </c>
      <c r="E14" s="82" t="s">
        <v>226</v>
      </c>
      <c r="F14" s="82" t="s">
        <v>127</v>
      </c>
      <c r="G14" s="82">
        <v>18</v>
      </c>
      <c r="H14" s="82" t="s">
        <v>128</v>
      </c>
      <c r="I14" s="31">
        <v>994152.04678362573</v>
      </c>
      <c r="K14" s="56"/>
      <c r="L14" s="50"/>
    </row>
    <row r="15" spans="4:12" ht="33" customHeight="1">
      <c r="D15" s="33" t="s">
        <v>125</v>
      </c>
      <c r="E15" s="33" t="s">
        <v>129</v>
      </c>
      <c r="F15" s="33" t="s">
        <v>127</v>
      </c>
      <c r="G15" s="33" t="s">
        <v>130</v>
      </c>
      <c r="H15" s="33" t="s">
        <v>128</v>
      </c>
      <c r="I15" s="31">
        <v>913457.35277777771</v>
      </c>
      <c r="K15" s="56"/>
      <c r="L15" s="50"/>
    </row>
    <row r="16" spans="4:12" ht="33" customHeight="1">
      <c r="D16" s="33" t="s">
        <v>125</v>
      </c>
      <c r="E16" s="33" t="s">
        <v>131</v>
      </c>
      <c r="F16" s="33" t="s">
        <v>127</v>
      </c>
      <c r="G16" s="33" t="s">
        <v>130</v>
      </c>
      <c r="H16" s="33" t="s">
        <v>132</v>
      </c>
      <c r="I16" s="31">
        <v>1032118.0527777777</v>
      </c>
      <c r="K16" s="56"/>
      <c r="L16" s="50"/>
    </row>
    <row r="17" spans="4:12" ht="33" customHeight="1">
      <c r="D17" s="33" t="s">
        <v>125</v>
      </c>
      <c r="E17" s="33" t="s">
        <v>133</v>
      </c>
      <c r="F17" s="33" t="s">
        <v>127</v>
      </c>
      <c r="G17" s="33" t="s">
        <v>130</v>
      </c>
      <c r="H17" s="33" t="s">
        <v>132</v>
      </c>
      <c r="I17" s="31">
        <v>936723.80277777766</v>
      </c>
      <c r="K17" s="56"/>
      <c r="L17" s="50"/>
    </row>
    <row r="18" spans="4:12" ht="33" customHeight="1">
      <c r="D18" s="33" t="s">
        <v>125</v>
      </c>
      <c r="E18" s="33" t="s">
        <v>139</v>
      </c>
      <c r="F18" s="33" t="s">
        <v>127</v>
      </c>
      <c r="G18" s="33" t="s">
        <v>130</v>
      </c>
      <c r="H18" s="33" t="s">
        <v>128</v>
      </c>
      <c r="I18" s="31">
        <v>939051.25</v>
      </c>
      <c r="K18" s="56"/>
      <c r="L18" s="50"/>
    </row>
    <row r="19" spans="4:12" ht="33" customHeight="1">
      <c r="D19" s="33" t="s">
        <v>125</v>
      </c>
      <c r="E19" s="33" t="s">
        <v>134</v>
      </c>
      <c r="F19" s="33" t="s">
        <v>127</v>
      </c>
      <c r="G19" s="33" t="s">
        <v>130</v>
      </c>
      <c r="H19" s="33" t="s">
        <v>135</v>
      </c>
      <c r="I19" s="31">
        <v>993146.09722222202</v>
      </c>
      <c r="K19" s="56"/>
      <c r="L19" s="50"/>
    </row>
    <row r="20" spans="4:12" ht="33" customHeight="1">
      <c r="D20" s="33" t="s">
        <v>136</v>
      </c>
      <c r="E20" s="33" t="s">
        <v>126</v>
      </c>
      <c r="F20" s="33" t="s">
        <v>127</v>
      </c>
      <c r="G20" s="33" t="s">
        <v>130</v>
      </c>
      <c r="H20" s="33" t="s">
        <v>132</v>
      </c>
      <c r="I20" s="31">
        <v>1043254.9027777776</v>
      </c>
      <c r="K20" s="56"/>
      <c r="L20" s="50"/>
    </row>
    <row r="21" spans="4:12" ht="33" customHeight="1">
      <c r="D21" s="33" t="s">
        <v>136</v>
      </c>
      <c r="E21" s="33" t="s">
        <v>129</v>
      </c>
      <c r="F21" s="33" t="s">
        <v>127</v>
      </c>
      <c r="G21" s="33" t="s">
        <v>130</v>
      </c>
      <c r="H21" s="33" t="s">
        <v>132</v>
      </c>
      <c r="I21" s="31">
        <v>984506.16388888867</v>
      </c>
      <c r="K21" s="56"/>
      <c r="L21" s="50"/>
    </row>
    <row r="22" spans="4:12" ht="33" customHeight="1">
      <c r="D22" s="33" t="s">
        <v>136</v>
      </c>
      <c r="E22" s="33" t="s">
        <v>131</v>
      </c>
      <c r="F22" s="33" t="s">
        <v>127</v>
      </c>
      <c r="G22" s="33" t="s">
        <v>130</v>
      </c>
      <c r="H22" s="33" t="s">
        <v>132</v>
      </c>
      <c r="I22" s="31">
        <v>1204377.2249999999</v>
      </c>
      <c r="K22" s="56"/>
      <c r="L22" s="50"/>
    </row>
    <row r="23" spans="4:12" ht="33" customHeight="1">
      <c r="D23" s="33" t="s">
        <v>136</v>
      </c>
      <c r="E23" s="33" t="s">
        <v>137</v>
      </c>
      <c r="F23" s="33" t="s">
        <v>127</v>
      </c>
      <c r="G23" s="33" t="s">
        <v>130</v>
      </c>
      <c r="H23" s="33" t="s">
        <v>132</v>
      </c>
      <c r="I23" s="31">
        <v>1061868.4638888901</v>
      </c>
      <c r="K23" s="56"/>
      <c r="L23" s="50"/>
    </row>
    <row r="24" spans="4:12" ht="33" customHeight="1">
      <c r="D24" s="33" t="s">
        <v>136</v>
      </c>
      <c r="E24" s="33" t="s">
        <v>138</v>
      </c>
      <c r="F24" s="33" t="s">
        <v>127</v>
      </c>
      <c r="G24" s="33">
        <v>18</v>
      </c>
      <c r="H24" s="33" t="s">
        <v>132</v>
      </c>
      <c r="I24" s="31">
        <v>1033458.789597701</v>
      </c>
      <c r="K24" s="56"/>
      <c r="L24" s="50"/>
    </row>
    <row r="25" spans="4:12" ht="33" customHeight="1">
      <c r="D25" s="33" t="s">
        <v>136</v>
      </c>
      <c r="E25" s="33" t="s">
        <v>139</v>
      </c>
      <c r="F25" s="33" t="s">
        <v>127</v>
      </c>
      <c r="G25" s="33">
        <v>18</v>
      </c>
      <c r="H25" s="33" t="s">
        <v>132</v>
      </c>
      <c r="I25" s="31">
        <v>1008354.2249999997</v>
      </c>
      <c r="K25" s="56"/>
    </row>
    <row r="26" spans="4:12" ht="33" customHeight="1">
      <c r="D26" s="33" t="s">
        <v>136</v>
      </c>
      <c r="E26" s="33" t="s">
        <v>134</v>
      </c>
      <c r="F26" s="33" t="s">
        <v>127</v>
      </c>
      <c r="G26" s="33">
        <v>18</v>
      </c>
      <c r="H26" s="33" t="s">
        <v>132</v>
      </c>
      <c r="I26" s="31">
        <v>1064776.5194444442</v>
      </c>
      <c r="K26" s="56"/>
    </row>
    <row r="27" spans="4:12" ht="33" customHeight="1">
      <c r="D27" s="33" t="s">
        <v>136</v>
      </c>
      <c r="E27" s="33" t="s">
        <v>140</v>
      </c>
      <c r="F27" s="33" t="s">
        <v>127</v>
      </c>
      <c r="G27" s="33">
        <v>18</v>
      </c>
      <c r="H27" s="33" t="s">
        <v>141</v>
      </c>
      <c r="I27" s="31">
        <v>1110728.811111111</v>
      </c>
      <c r="K27" s="56"/>
    </row>
    <row r="28" spans="4:12" ht="33" customHeight="1">
      <c r="D28" s="33" t="s">
        <v>272</v>
      </c>
      <c r="E28" s="33" t="s">
        <v>273</v>
      </c>
      <c r="F28" s="33" t="s">
        <v>127</v>
      </c>
      <c r="G28" s="33">
        <v>20</v>
      </c>
      <c r="H28" s="33" t="s">
        <v>274</v>
      </c>
      <c r="I28" s="31">
        <v>1507002.9444444443</v>
      </c>
      <c r="K28" s="56"/>
    </row>
    <row r="29" spans="4:12" ht="33" customHeight="1">
      <c r="D29" s="33" t="s">
        <v>258</v>
      </c>
      <c r="E29" s="33" t="s">
        <v>257</v>
      </c>
      <c r="F29" s="33" t="s">
        <v>127</v>
      </c>
      <c r="G29" s="33">
        <v>17</v>
      </c>
      <c r="H29" s="33" t="s">
        <v>141</v>
      </c>
      <c r="I29" s="31">
        <v>1111111.1111111112</v>
      </c>
      <c r="K29" s="56"/>
    </row>
    <row r="30" spans="4:12" ht="33" customHeight="1">
      <c r="D30" s="33" t="s">
        <v>255</v>
      </c>
      <c r="E30" s="33" t="s">
        <v>256</v>
      </c>
      <c r="F30" s="33" t="s">
        <v>127</v>
      </c>
      <c r="G30" s="33">
        <v>18</v>
      </c>
      <c r="H30" s="33" t="s">
        <v>141</v>
      </c>
      <c r="I30" s="31">
        <v>1233944.4444444445</v>
      </c>
      <c r="K30" s="56"/>
    </row>
    <row r="31" spans="4:12" ht="33" customHeight="1">
      <c r="D31" s="33" t="s">
        <v>169</v>
      </c>
      <c r="E31" s="33" t="s">
        <v>171</v>
      </c>
      <c r="F31" s="33" t="s">
        <v>127</v>
      </c>
      <c r="G31" s="33">
        <v>16</v>
      </c>
      <c r="H31" s="33" t="s">
        <v>173</v>
      </c>
      <c r="I31" s="31">
        <v>428321.48611111101</v>
      </c>
      <c r="K31" s="56"/>
    </row>
    <row r="32" spans="4:12" ht="33" customHeight="1">
      <c r="D32" s="33" t="s">
        <v>169</v>
      </c>
      <c r="E32" s="33" t="s">
        <v>172</v>
      </c>
      <c r="F32" s="33" t="s">
        <v>127</v>
      </c>
      <c r="G32" s="33">
        <v>16</v>
      </c>
      <c r="H32" s="33" t="s">
        <v>173</v>
      </c>
      <c r="I32" s="31">
        <v>442862.7666666666</v>
      </c>
      <c r="K32" s="56"/>
    </row>
    <row r="33" spans="4:12" ht="33" customHeight="1">
      <c r="D33" s="33" t="s">
        <v>170</v>
      </c>
      <c r="E33" s="33" t="s">
        <v>171</v>
      </c>
      <c r="F33" s="33" t="s">
        <v>127</v>
      </c>
      <c r="G33" s="33">
        <v>16</v>
      </c>
      <c r="H33" s="33" t="s">
        <v>174</v>
      </c>
      <c r="I33" s="31">
        <v>490327.24722222215</v>
      </c>
      <c r="K33" s="56"/>
      <c r="L33" s="50"/>
    </row>
    <row r="34" spans="4:12" ht="33" customHeight="1">
      <c r="D34" s="33" t="s">
        <v>170</v>
      </c>
      <c r="E34" s="33" t="s">
        <v>137</v>
      </c>
      <c r="F34" s="33" t="s">
        <v>127</v>
      </c>
      <c r="G34" s="33">
        <v>16</v>
      </c>
      <c r="H34" s="33" t="s">
        <v>174</v>
      </c>
      <c r="I34" s="31">
        <v>508358.19444444444</v>
      </c>
      <c r="K34" s="56"/>
      <c r="L34" s="50"/>
    </row>
    <row r="35" spans="4:12" ht="33" customHeight="1">
      <c r="D35" s="33" t="s">
        <v>170</v>
      </c>
      <c r="E35" s="33" t="s">
        <v>134</v>
      </c>
      <c r="F35" s="33" t="s">
        <v>127</v>
      </c>
      <c r="G35" s="33">
        <v>16</v>
      </c>
      <c r="H35" s="33" t="s">
        <v>174</v>
      </c>
      <c r="I35" s="31">
        <v>531925.47777777771</v>
      </c>
      <c r="K35" s="56"/>
      <c r="L35" s="50"/>
    </row>
    <row r="36" spans="4:12">
      <c r="D36" s="35"/>
      <c r="E36" s="35"/>
      <c r="F36" s="36"/>
      <c r="G36" s="35"/>
      <c r="H36" s="36"/>
      <c r="I36" s="35"/>
      <c r="K36" s="49"/>
      <c r="L36" s="50"/>
    </row>
    <row r="37" spans="4:12">
      <c r="D37" s="35"/>
      <c r="E37" s="35"/>
      <c r="F37" s="36"/>
      <c r="G37" s="35"/>
      <c r="H37" s="36"/>
      <c r="I37" s="35"/>
      <c r="K37" s="49"/>
      <c r="L37" s="50"/>
    </row>
    <row r="38" spans="4:12">
      <c r="D38" s="35"/>
      <c r="E38" s="35"/>
      <c r="F38" s="36"/>
      <c r="G38" s="35"/>
      <c r="H38" s="36"/>
      <c r="I38" s="35"/>
    </row>
    <row r="39" spans="4:12">
      <c r="D39" s="35"/>
      <c r="E39" s="35"/>
      <c r="F39" s="36"/>
      <c r="G39" s="35"/>
      <c r="H39" s="36"/>
      <c r="I39" s="35"/>
    </row>
    <row r="40" spans="4:12">
      <c r="D40" s="35"/>
      <c r="E40" s="35"/>
      <c r="F40" s="36"/>
      <c r="G40" s="35"/>
      <c r="H40" s="36"/>
      <c r="I40" s="35"/>
    </row>
    <row r="41" spans="4:12">
      <c r="D41" s="35"/>
      <c r="E41" s="35"/>
      <c r="F41" s="36"/>
      <c r="G41" s="35"/>
      <c r="H41" s="36"/>
      <c r="I41" s="35"/>
    </row>
    <row r="42" spans="4:12">
      <c r="D42" s="35"/>
      <c r="E42" s="35"/>
      <c r="F42" s="36"/>
      <c r="G42" s="35"/>
      <c r="H42" s="36"/>
      <c r="I42" s="35"/>
    </row>
    <row r="43" spans="4:12">
      <c r="D43" s="35"/>
      <c r="E43" s="35"/>
      <c r="F43" s="36"/>
      <c r="G43" s="35"/>
      <c r="H43" s="36"/>
      <c r="I43" s="35"/>
    </row>
    <row r="44" spans="4:12">
      <c r="D44" s="35"/>
      <c r="E44" s="35"/>
      <c r="F44" s="36"/>
      <c r="G44" s="35"/>
      <c r="H44" s="36"/>
      <c r="I44" s="35"/>
    </row>
    <row r="45" spans="4:12">
      <c r="D45" s="35"/>
      <c r="E45" s="35"/>
      <c r="F45" s="36"/>
      <c r="G45" s="35"/>
      <c r="H45" s="36"/>
      <c r="I45" s="35"/>
    </row>
    <row r="46" spans="4:12">
      <c r="D46" s="37"/>
      <c r="E46" s="37"/>
      <c r="F46" s="37"/>
      <c r="G46" s="37"/>
      <c r="H46" s="37"/>
      <c r="I46" s="37"/>
    </row>
    <row r="47" spans="4:12">
      <c r="D47" s="35"/>
      <c r="E47" s="35"/>
      <c r="F47" s="36"/>
      <c r="G47" s="35"/>
      <c r="H47" s="36"/>
      <c r="I47" s="35"/>
    </row>
    <row r="48" spans="4:12">
      <c r="D48" s="35"/>
      <c r="E48" s="35"/>
      <c r="F48" s="36"/>
      <c r="G48" s="35"/>
      <c r="H48" s="36"/>
      <c r="I48" s="35"/>
    </row>
    <row r="49" spans="4:9">
      <c r="D49" s="35"/>
      <c r="E49" s="35"/>
      <c r="F49" s="36"/>
      <c r="G49" s="35"/>
      <c r="H49" s="36"/>
      <c r="I49" s="35"/>
    </row>
    <row r="50" spans="4:9">
      <c r="D50" s="35"/>
      <c r="E50" s="35"/>
      <c r="F50" s="36"/>
      <c r="G50" s="35"/>
      <c r="H50" s="36"/>
      <c r="I50" s="35"/>
    </row>
    <row r="51" spans="4:9">
      <c r="D51" s="35"/>
      <c r="E51" s="35"/>
      <c r="F51" s="36"/>
      <c r="G51" s="35"/>
      <c r="H51" s="36"/>
      <c r="I51" s="35"/>
    </row>
    <row r="52" spans="4:9">
      <c r="D52" s="35"/>
      <c r="E52" s="35"/>
      <c r="F52" s="36"/>
      <c r="G52" s="35"/>
      <c r="H52" s="36"/>
      <c r="I52" s="35"/>
    </row>
    <row r="53" spans="4:9">
      <c r="D53" s="35"/>
      <c r="E53" s="35"/>
      <c r="F53" s="36"/>
      <c r="G53" s="35"/>
      <c r="H53" s="36"/>
      <c r="I53" s="35"/>
    </row>
    <row r="54" spans="4:9">
      <c r="D54" s="35"/>
      <c r="E54" s="35"/>
      <c r="F54" s="36"/>
      <c r="G54" s="35"/>
      <c r="H54" s="36"/>
      <c r="I54" s="35"/>
    </row>
    <row r="55" spans="4:9">
      <c r="D55" s="35"/>
      <c r="E55" s="35"/>
      <c r="F55" s="36"/>
      <c r="G55" s="35"/>
      <c r="H55" s="36"/>
      <c r="I55" s="35"/>
    </row>
    <row r="56" spans="4:9">
      <c r="D56" s="35"/>
      <c r="E56" s="35"/>
      <c r="F56" s="36"/>
      <c r="G56" s="35"/>
      <c r="H56" s="36"/>
      <c r="I56" s="35"/>
    </row>
    <row r="57" spans="4:9">
      <c r="D57" s="37"/>
      <c r="E57" s="37"/>
      <c r="F57" s="37"/>
      <c r="G57" s="37"/>
      <c r="H57" s="37"/>
      <c r="I57" s="37"/>
    </row>
    <row r="58" spans="4:9">
      <c r="D58" s="35"/>
      <c r="E58" s="35"/>
      <c r="F58" s="36"/>
      <c r="G58" s="1"/>
      <c r="H58" s="2"/>
      <c r="I58" s="35"/>
    </row>
    <row r="59" spans="4:9">
      <c r="D59" s="35"/>
      <c r="E59" s="35"/>
      <c r="F59" s="36"/>
      <c r="G59" s="1"/>
      <c r="H59" s="2"/>
      <c r="I59" s="35"/>
    </row>
    <row r="60" spans="4:9">
      <c r="D60" s="35"/>
      <c r="E60" s="35"/>
      <c r="F60" s="36"/>
      <c r="G60" s="1"/>
      <c r="H60" s="2"/>
      <c r="I60" s="35"/>
    </row>
    <row r="61" spans="4:9">
      <c r="D61" s="35"/>
      <c r="E61" s="35"/>
      <c r="F61" s="36"/>
      <c r="G61" s="1"/>
      <c r="H61" s="38"/>
      <c r="I61" s="35"/>
    </row>
    <row r="63" spans="4:9">
      <c r="D63"/>
    </row>
    <row r="72" spans="4:4" ht="18.75">
      <c r="D72" s="79" t="s">
        <v>256</v>
      </c>
    </row>
  </sheetData>
  <mergeCells count="1">
    <mergeCell ref="I1:I5"/>
  </mergeCells>
  <pageMargins left="0.7" right="0.7" top="0.75" bottom="0.75" header="0.3" footer="0.3"/>
  <pageSetup scale="48" orientation="portrait" r:id="rId1"/>
  <ignoredErrors>
    <ignoredError sqref="G15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18"/>
  <sheetViews>
    <sheetView showGridLines="0" zoomScale="60" zoomScaleNormal="60" zoomScaleSheetLayoutView="100" workbookViewId="0">
      <selection activeCell="Q4" sqref="Q4"/>
    </sheetView>
  </sheetViews>
  <sheetFormatPr baseColWidth="10" defaultColWidth="9" defaultRowHeight="18.75"/>
  <cols>
    <col min="1" max="1" width="9" style="3"/>
    <col min="2" max="2" width="15" style="3" customWidth="1"/>
    <col min="3" max="3" width="25.125" style="3" customWidth="1"/>
    <col min="4" max="4" width="35.375" style="10" bestFit="1" customWidth="1"/>
    <col min="5" max="5" width="11.375" style="10" customWidth="1"/>
    <col min="6" max="6" width="12.625" style="10" customWidth="1"/>
    <col min="7" max="7" width="23.75" style="19" customWidth="1"/>
    <col min="8" max="8" width="18.75" style="19" customWidth="1"/>
    <col min="9" max="9" width="7.375" style="19" hidden="1" customWidth="1"/>
    <col min="10" max="10" width="13.5" style="10" hidden="1" customWidth="1"/>
    <col min="11" max="11" width="5.375" style="11" hidden="1" customWidth="1"/>
    <col min="12" max="12" width="15.375" style="12" hidden="1" customWidth="1"/>
    <col min="13" max="13" width="5.125" style="11" hidden="1" customWidth="1"/>
    <col min="14" max="14" width="7.25" style="13" customWidth="1"/>
    <col min="15" max="16" width="14" style="13" customWidth="1"/>
    <col min="17" max="17" width="20.625" style="13" customWidth="1"/>
    <col min="18" max="18" width="20.625" style="3" customWidth="1"/>
    <col min="19" max="19" width="15.625" style="3" customWidth="1"/>
    <col min="20" max="16384" width="9" style="3"/>
  </cols>
  <sheetData>
    <row r="1" spans="2:18" ht="92.25" customHeight="1">
      <c r="D1" s="178"/>
      <c r="E1" s="178"/>
      <c r="F1" s="178"/>
      <c r="G1" s="178"/>
      <c r="H1" s="178"/>
      <c r="I1" s="13"/>
      <c r="J1" s="176" t="s">
        <v>166</v>
      </c>
      <c r="K1" s="176"/>
      <c r="L1" s="176"/>
      <c r="M1" s="176"/>
    </row>
    <row r="2" spans="2:18" ht="43.5" customHeight="1">
      <c r="B2" s="151" t="s">
        <v>155</v>
      </c>
      <c r="C2" s="152"/>
      <c r="D2" s="25" t="s">
        <v>122</v>
      </c>
      <c r="E2" s="25" t="s">
        <v>161</v>
      </c>
      <c r="F2" s="25" t="s">
        <v>142</v>
      </c>
      <c r="G2" s="26" t="s">
        <v>153</v>
      </c>
      <c r="H2" s="26" t="s">
        <v>154</v>
      </c>
      <c r="I2" s="21"/>
      <c r="J2" s="25" t="s">
        <v>145</v>
      </c>
      <c r="L2" s="27" t="s">
        <v>146</v>
      </c>
      <c r="O2" s="179" t="s">
        <v>167</v>
      </c>
      <c r="P2" s="180"/>
      <c r="Q2" s="26" t="s">
        <v>153</v>
      </c>
      <c r="R2" s="26" t="s">
        <v>154</v>
      </c>
    </row>
    <row r="3" spans="2:18" ht="30" customHeight="1">
      <c r="B3" s="142" t="s">
        <v>156</v>
      </c>
      <c r="C3" s="6"/>
      <c r="D3" s="14" t="s">
        <v>104</v>
      </c>
      <c r="E3" s="15" t="s">
        <v>45</v>
      </c>
      <c r="F3" s="53"/>
      <c r="G3" s="28">
        <v>91487.30463793104</v>
      </c>
      <c r="H3" s="16">
        <f t="shared" ref="H3:H66" si="0">+G3*F3</f>
        <v>0</v>
      </c>
      <c r="I3" s="22"/>
      <c r="J3" s="45">
        <v>1850</v>
      </c>
      <c r="K3" s="17">
        <f t="shared" ref="K3:K66" si="1">+F3/J3</f>
        <v>0</v>
      </c>
      <c r="L3" s="46">
        <f>+J3/2</f>
        <v>925</v>
      </c>
      <c r="M3" s="17">
        <f t="shared" ref="M3:M66" si="2">+F3/L3</f>
        <v>0</v>
      </c>
      <c r="N3" s="54"/>
      <c r="O3" s="47">
        <v>0.05</v>
      </c>
      <c r="P3" s="47">
        <v>0.1</v>
      </c>
      <c r="Q3" s="28">
        <f>+(G3*(1-O3))*(1-P3)</f>
        <v>78221.645465431036</v>
      </c>
      <c r="R3" s="16">
        <f>+Q3*F3</f>
        <v>0</v>
      </c>
    </row>
    <row r="4" spans="2:18" ht="30" customHeight="1">
      <c r="B4" s="144"/>
      <c r="C4" s="42"/>
      <c r="D4" s="14" t="s">
        <v>185</v>
      </c>
      <c r="E4" s="15" t="s">
        <v>45</v>
      </c>
      <c r="F4" s="53"/>
      <c r="G4" s="28">
        <v>95759.925775862081</v>
      </c>
      <c r="H4" s="16">
        <f t="shared" si="0"/>
        <v>0</v>
      </c>
      <c r="I4" s="22"/>
      <c r="J4" s="45">
        <v>1850</v>
      </c>
      <c r="K4" s="17">
        <f t="shared" si="1"/>
        <v>0</v>
      </c>
      <c r="L4" s="46">
        <f>+J4/2</f>
        <v>925</v>
      </c>
      <c r="M4" s="17">
        <f t="shared" si="2"/>
        <v>0</v>
      </c>
      <c r="N4" s="54"/>
      <c r="O4" s="47">
        <v>0.05</v>
      </c>
      <c r="P4" s="47">
        <v>0.1</v>
      </c>
      <c r="Q4" s="28">
        <f>+(G4*(1-O4))*(1-P4)</f>
        <v>81874.736538362078</v>
      </c>
      <c r="R4" s="16">
        <f>+Q4*F4</f>
        <v>0</v>
      </c>
    </row>
    <row r="5" spans="2:18" ht="30" customHeight="1">
      <c r="B5" s="144"/>
      <c r="C5" s="4"/>
      <c r="D5" s="14" t="s">
        <v>105</v>
      </c>
      <c r="E5" s="15" t="s">
        <v>47</v>
      </c>
      <c r="F5" s="14"/>
      <c r="G5" s="28">
        <v>108121.08914310345</v>
      </c>
      <c r="H5" s="16">
        <f t="shared" si="0"/>
        <v>0</v>
      </c>
      <c r="I5" s="22"/>
      <c r="J5" s="45">
        <v>1310</v>
      </c>
      <c r="K5" s="17">
        <f t="shared" si="1"/>
        <v>0</v>
      </c>
      <c r="L5" s="46">
        <f t="shared" ref="L5:L72" si="3">+J5/2</f>
        <v>655</v>
      </c>
      <c r="M5" s="17">
        <f t="shared" si="2"/>
        <v>0</v>
      </c>
      <c r="O5" s="47">
        <v>0.05</v>
      </c>
      <c r="P5" s="47">
        <f>+P3</f>
        <v>0.1</v>
      </c>
      <c r="Q5" s="28">
        <f t="shared" ref="Q5:Q92" si="4">+(G5*(1-O5))*(1-P5)</f>
        <v>92443.531217353462</v>
      </c>
      <c r="R5" s="16">
        <f t="shared" ref="R5:R92" si="5">+Q5*F5</f>
        <v>0</v>
      </c>
    </row>
    <row r="6" spans="2:18" ht="30" customHeight="1">
      <c r="B6" s="144"/>
      <c r="C6" s="4"/>
      <c r="D6" s="14" t="s">
        <v>106</v>
      </c>
      <c r="E6" s="15" t="s">
        <v>47</v>
      </c>
      <c r="F6" s="14"/>
      <c r="G6" s="28">
        <v>102923.46602758621</v>
      </c>
      <c r="H6" s="16">
        <f t="shared" si="0"/>
        <v>0</v>
      </c>
      <c r="I6" s="22"/>
      <c r="J6" s="45">
        <v>1400</v>
      </c>
      <c r="K6" s="17">
        <f t="shared" si="1"/>
        <v>0</v>
      </c>
      <c r="L6" s="46">
        <f t="shared" si="3"/>
        <v>700</v>
      </c>
      <c r="M6" s="17">
        <f t="shared" si="2"/>
        <v>0</v>
      </c>
      <c r="O6" s="47">
        <v>0.05</v>
      </c>
      <c r="P6" s="47">
        <v>0.06</v>
      </c>
      <c r="Q6" s="28">
        <f t="shared" si="4"/>
        <v>91910.655162634474</v>
      </c>
      <c r="R6" s="16">
        <f t="shared" si="5"/>
        <v>0</v>
      </c>
    </row>
    <row r="7" spans="2:18" ht="30" customHeight="1">
      <c r="B7" s="144"/>
      <c r="C7" s="4"/>
      <c r="D7" s="14" t="s">
        <v>107</v>
      </c>
      <c r="E7" s="15" t="s">
        <v>51</v>
      </c>
      <c r="F7" s="14"/>
      <c r="G7" s="28">
        <v>153864.74146206898</v>
      </c>
      <c r="H7" s="16">
        <f t="shared" si="0"/>
        <v>0</v>
      </c>
      <c r="I7" s="22"/>
      <c r="J7" s="45">
        <v>1180</v>
      </c>
      <c r="K7" s="17">
        <f t="shared" si="1"/>
        <v>0</v>
      </c>
      <c r="L7" s="46">
        <f t="shared" si="3"/>
        <v>590</v>
      </c>
      <c r="M7" s="17">
        <f t="shared" si="2"/>
        <v>0</v>
      </c>
      <c r="O7" s="47">
        <v>0.05</v>
      </c>
      <c r="P7" s="47">
        <f t="shared" ref="P7:P70" si="6">+P6</f>
        <v>0.06</v>
      </c>
      <c r="Q7" s="28">
        <f t="shared" si="4"/>
        <v>137401.21412562759</v>
      </c>
      <c r="R7" s="16">
        <f t="shared" si="5"/>
        <v>0</v>
      </c>
    </row>
    <row r="8" spans="2:18" ht="30" customHeight="1">
      <c r="B8" s="144"/>
      <c r="C8" s="4"/>
      <c r="D8" s="14" t="s">
        <v>108</v>
      </c>
      <c r="E8" s="15" t="s">
        <v>51</v>
      </c>
      <c r="F8" s="14"/>
      <c r="G8" s="28">
        <v>149706.04702586209</v>
      </c>
      <c r="H8" s="16">
        <f t="shared" si="0"/>
        <v>0</v>
      </c>
      <c r="I8" s="22"/>
      <c r="J8" s="45">
        <v>1180</v>
      </c>
      <c r="K8" s="17">
        <f t="shared" si="1"/>
        <v>0</v>
      </c>
      <c r="L8" s="46">
        <f t="shared" si="3"/>
        <v>590</v>
      </c>
      <c r="M8" s="17">
        <f t="shared" si="2"/>
        <v>0</v>
      </c>
      <c r="O8" s="47">
        <v>0.05</v>
      </c>
      <c r="P8" s="47">
        <f t="shared" si="6"/>
        <v>0.06</v>
      </c>
      <c r="Q8" s="28">
        <f t="shared" si="4"/>
        <v>133687.49999409483</v>
      </c>
      <c r="R8" s="16">
        <f t="shared" si="5"/>
        <v>0</v>
      </c>
    </row>
    <row r="9" spans="2:18" ht="30" customHeight="1">
      <c r="B9" s="143"/>
      <c r="C9" s="5"/>
      <c r="D9" s="14" t="s">
        <v>109</v>
      </c>
      <c r="E9" s="15" t="s">
        <v>76</v>
      </c>
      <c r="F9" s="14"/>
      <c r="G9" s="28">
        <v>119557.25053275861</v>
      </c>
      <c r="H9" s="16">
        <f t="shared" si="0"/>
        <v>0</v>
      </c>
      <c r="I9" s="22"/>
      <c r="J9" s="45">
        <v>900</v>
      </c>
      <c r="K9" s="17">
        <f t="shared" si="1"/>
        <v>0</v>
      </c>
      <c r="L9" s="46">
        <f t="shared" si="3"/>
        <v>450</v>
      </c>
      <c r="M9" s="17">
        <f t="shared" si="2"/>
        <v>0</v>
      </c>
      <c r="O9" s="47">
        <v>0.05</v>
      </c>
      <c r="P9" s="47">
        <v>0.06</v>
      </c>
      <c r="Q9" s="28">
        <f t="shared" si="4"/>
        <v>106764.62472575343</v>
      </c>
      <c r="R9" s="16">
        <f t="shared" si="5"/>
        <v>0</v>
      </c>
    </row>
    <row r="10" spans="2:18" ht="30" customHeight="1">
      <c r="B10" s="142" t="s">
        <v>157</v>
      </c>
      <c r="C10" s="7"/>
      <c r="D10" s="14" t="s">
        <v>110</v>
      </c>
      <c r="E10" s="15" t="s">
        <v>43</v>
      </c>
      <c r="F10" s="14"/>
      <c r="G10" s="28">
        <v>96684.927753448283</v>
      </c>
      <c r="H10" s="16">
        <f t="shared" si="0"/>
        <v>0</v>
      </c>
      <c r="I10" s="22"/>
      <c r="J10" s="45">
        <v>1890</v>
      </c>
      <c r="K10" s="17">
        <f t="shared" si="1"/>
        <v>0</v>
      </c>
      <c r="L10" s="46">
        <f t="shared" si="3"/>
        <v>945</v>
      </c>
      <c r="M10" s="17">
        <f t="shared" si="2"/>
        <v>0</v>
      </c>
      <c r="O10" s="47">
        <v>0.05</v>
      </c>
      <c r="P10" s="47">
        <f t="shared" si="6"/>
        <v>0.06</v>
      </c>
      <c r="Q10" s="28">
        <f t="shared" si="4"/>
        <v>86339.640483829309</v>
      </c>
      <c r="R10" s="16">
        <f t="shared" si="5"/>
        <v>0</v>
      </c>
    </row>
    <row r="11" spans="2:18" ht="30" customHeight="1">
      <c r="B11" s="144"/>
      <c r="C11" s="4"/>
      <c r="D11" s="14" t="s">
        <v>111</v>
      </c>
      <c r="E11" s="15" t="s">
        <v>44</v>
      </c>
      <c r="F11" s="14"/>
      <c r="G11" s="28">
        <v>99803.70027068966</v>
      </c>
      <c r="H11" s="16">
        <f t="shared" si="0"/>
        <v>0</v>
      </c>
      <c r="I11" s="22"/>
      <c r="J11" s="45">
        <v>1880</v>
      </c>
      <c r="K11" s="17">
        <f t="shared" si="1"/>
        <v>0</v>
      </c>
      <c r="L11" s="46">
        <f t="shared" si="3"/>
        <v>940</v>
      </c>
      <c r="M11" s="17">
        <f t="shared" si="2"/>
        <v>0</v>
      </c>
      <c r="O11" s="47">
        <v>0.05</v>
      </c>
      <c r="P11" s="47">
        <f t="shared" si="6"/>
        <v>0.06</v>
      </c>
      <c r="Q11" s="28">
        <f t="shared" si="4"/>
        <v>89124.704341725854</v>
      </c>
      <c r="R11" s="16">
        <f t="shared" si="5"/>
        <v>0</v>
      </c>
    </row>
    <row r="12" spans="2:18" ht="30" customHeight="1">
      <c r="B12" s="144"/>
      <c r="C12" s="4"/>
      <c r="D12" s="14" t="s">
        <v>112</v>
      </c>
      <c r="E12" s="15" t="s">
        <v>45</v>
      </c>
      <c r="F12" s="14"/>
      <c r="G12" s="28">
        <v>102923.46602758621</v>
      </c>
      <c r="H12" s="16">
        <f t="shared" si="0"/>
        <v>0</v>
      </c>
      <c r="I12" s="22"/>
      <c r="J12" s="45">
        <v>1850</v>
      </c>
      <c r="K12" s="17">
        <f t="shared" si="1"/>
        <v>0</v>
      </c>
      <c r="L12" s="46">
        <f t="shared" si="3"/>
        <v>925</v>
      </c>
      <c r="M12" s="17">
        <f t="shared" si="2"/>
        <v>0</v>
      </c>
      <c r="O12" s="47">
        <v>0.05</v>
      </c>
      <c r="P12" s="47">
        <f t="shared" si="6"/>
        <v>0.06</v>
      </c>
      <c r="Q12" s="28">
        <f t="shared" si="4"/>
        <v>91910.655162634474</v>
      </c>
      <c r="R12" s="16">
        <f t="shared" si="5"/>
        <v>0</v>
      </c>
    </row>
    <row r="13" spans="2:18" ht="30" customHeight="1">
      <c r="B13" s="144"/>
      <c r="C13" s="4"/>
      <c r="D13" s="14" t="s">
        <v>113</v>
      </c>
      <c r="E13" s="15" t="s">
        <v>46</v>
      </c>
      <c r="F13" s="14"/>
      <c r="G13" s="28">
        <v>143468.50199137931</v>
      </c>
      <c r="H13" s="16">
        <f t="shared" si="0"/>
        <v>0</v>
      </c>
      <c r="I13" s="22"/>
      <c r="J13" s="45">
        <v>1490</v>
      </c>
      <c r="K13" s="17">
        <f t="shared" si="1"/>
        <v>0</v>
      </c>
      <c r="L13" s="46">
        <f t="shared" si="3"/>
        <v>745</v>
      </c>
      <c r="M13" s="17">
        <f t="shared" si="2"/>
        <v>0</v>
      </c>
      <c r="O13" s="47">
        <v>0.05</v>
      </c>
      <c r="P13" s="47">
        <v>0.1</v>
      </c>
      <c r="Q13" s="28">
        <f t="shared" si="4"/>
        <v>122665.56920262931</v>
      </c>
      <c r="R13" s="16">
        <f t="shared" si="5"/>
        <v>0</v>
      </c>
    </row>
    <row r="14" spans="2:18" ht="30" customHeight="1">
      <c r="B14" s="144"/>
      <c r="C14" s="4"/>
      <c r="D14" s="14" t="s">
        <v>114</v>
      </c>
      <c r="E14" s="15" t="s">
        <v>47</v>
      </c>
      <c r="F14" s="14"/>
      <c r="G14" s="28">
        <v>154904.66338103448</v>
      </c>
      <c r="H14" s="16">
        <f t="shared" si="0"/>
        <v>0</v>
      </c>
      <c r="I14" s="22"/>
      <c r="J14" s="45">
        <v>1310</v>
      </c>
      <c r="K14" s="17">
        <f t="shared" si="1"/>
        <v>0</v>
      </c>
      <c r="L14" s="46">
        <f t="shared" si="3"/>
        <v>655</v>
      </c>
      <c r="M14" s="17">
        <f t="shared" si="2"/>
        <v>0</v>
      </c>
      <c r="O14" s="47">
        <v>0.05</v>
      </c>
      <c r="P14" s="47">
        <f t="shared" si="6"/>
        <v>0.1</v>
      </c>
      <c r="Q14" s="28">
        <f t="shared" si="4"/>
        <v>132443.48719078448</v>
      </c>
      <c r="R14" s="16">
        <f t="shared" si="5"/>
        <v>0</v>
      </c>
    </row>
    <row r="15" spans="2:18" ht="30" customHeight="1">
      <c r="B15" s="144"/>
      <c r="C15" s="4"/>
      <c r="D15" s="14" t="s">
        <v>115</v>
      </c>
      <c r="E15" s="15" t="s">
        <v>46</v>
      </c>
      <c r="F15" s="14"/>
      <c r="G15" s="28">
        <v>143468.50199137931</v>
      </c>
      <c r="H15" s="16">
        <f t="shared" si="0"/>
        <v>0</v>
      </c>
      <c r="I15" s="22"/>
      <c r="J15" s="45">
        <v>1700</v>
      </c>
      <c r="K15" s="17">
        <f t="shared" si="1"/>
        <v>0</v>
      </c>
      <c r="L15" s="46">
        <f t="shared" si="3"/>
        <v>850</v>
      </c>
      <c r="M15" s="17">
        <f t="shared" si="2"/>
        <v>0</v>
      </c>
      <c r="O15" s="47">
        <v>0.05</v>
      </c>
      <c r="P15" s="47">
        <f t="shared" si="6"/>
        <v>0.1</v>
      </c>
      <c r="Q15" s="28">
        <f t="shared" si="4"/>
        <v>122665.56920262931</v>
      </c>
      <c r="R15" s="16">
        <f t="shared" si="5"/>
        <v>0</v>
      </c>
    </row>
    <row r="16" spans="2:18" ht="30" customHeight="1">
      <c r="B16" s="144"/>
      <c r="C16" s="4"/>
      <c r="D16" s="14" t="s">
        <v>116</v>
      </c>
      <c r="E16" s="15" t="s">
        <v>47</v>
      </c>
      <c r="F16" s="14"/>
      <c r="G16" s="28">
        <v>146588.26774827586</v>
      </c>
      <c r="H16" s="16">
        <f t="shared" si="0"/>
        <v>0</v>
      </c>
      <c r="I16" s="22"/>
      <c r="J16" s="45">
        <v>1400</v>
      </c>
      <c r="K16" s="17">
        <f t="shared" si="1"/>
        <v>0</v>
      </c>
      <c r="L16" s="46">
        <f t="shared" si="3"/>
        <v>700</v>
      </c>
      <c r="M16" s="17">
        <f t="shared" si="2"/>
        <v>0</v>
      </c>
      <c r="O16" s="47">
        <v>0.05</v>
      </c>
      <c r="P16" s="47">
        <f t="shared" si="6"/>
        <v>0.1</v>
      </c>
      <c r="Q16" s="28">
        <f t="shared" si="4"/>
        <v>125332.96892477585</v>
      </c>
      <c r="R16" s="16">
        <f t="shared" si="5"/>
        <v>0</v>
      </c>
    </row>
    <row r="17" spans="2:18" ht="30" customHeight="1">
      <c r="B17" s="144"/>
      <c r="C17" s="4"/>
      <c r="D17" s="14" t="s">
        <v>117</v>
      </c>
      <c r="E17" s="15" t="s">
        <v>48</v>
      </c>
      <c r="F17" s="14"/>
      <c r="G17" s="28">
        <v>158023.43589827587</v>
      </c>
      <c r="H17" s="16">
        <f t="shared" si="0"/>
        <v>0</v>
      </c>
      <c r="I17" s="22"/>
      <c r="J17" s="45">
        <v>1300</v>
      </c>
      <c r="K17" s="17">
        <f t="shared" si="1"/>
        <v>0</v>
      </c>
      <c r="L17" s="46">
        <f t="shared" si="3"/>
        <v>650</v>
      </c>
      <c r="M17" s="17">
        <f t="shared" si="2"/>
        <v>0</v>
      </c>
      <c r="O17" s="47">
        <v>0.05</v>
      </c>
      <c r="P17" s="47">
        <f t="shared" si="6"/>
        <v>0.1</v>
      </c>
      <c r="Q17" s="28">
        <f t="shared" si="4"/>
        <v>135110.03769302586</v>
      </c>
      <c r="R17" s="16">
        <f t="shared" si="5"/>
        <v>0</v>
      </c>
    </row>
    <row r="18" spans="2:18" ht="30" customHeight="1">
      <c r="B18" s="144"/>
      <c r="C18" s="4"/>
      <c r="D18" s="14" t="s">
        <v>118</v>
      </c>
      <c r="E18" s="15" t="s">
        <v>49</v>
      </c>
      <c r="F18" s="14"/>
      <c r="G18" s="28">
        <v>162181.1370948276</v>
      </c>
      <c r="H18" s="16">
        <f t="shared" si="0"/>
        <v>0</v>
      </c>
      <c r="I18" s="22"/>
      <c r="J18" s="45">
        <v>1208</v>
      </c>
      <c r="K18" s="17">
        <f t="shared" si="1"/>
        <v>0</v>
      </c>
      <c r="L18" s="46">
        <f t="shared" si="3"/>
        <v>604</v>
      </c>
      <c r="M18" s="17">
        <f t="shared" si="2"/>
        <v>0</v>
      </c>
      <c r="O18" s="47">
        <v>0.05</v>
      </c>
      <c r="P18" s="47">
        <f t="shared" si="6"/>
        <v>0.1</v>
      </c>
      <c r="Q18" s="28">
        <f t="shared" si="4"/>
        <v>138664.87221607761</v>
      </c>
      <c r="R18" s="16">
        <f t="shared" si="5"/>
        <v>0</v>
      </c>
    </row>
    <row r="19" spans="2:18" ht="30" customHeight="1">
      <c r="B19" s="144"/>
      <c r="C19" s="4"/>
      <c r="D19" s="14" t="s">
        <v>119</v>
      </c>
      <c r="E19" s="15" t="s">
        <v>50</v>
      </c>
      <c r="F19" s="14"/>
      <c r="G19" s="28">
        <v>152824.81954310348</v>
      </c>
      <c r="H19" s="16">
        <f t="shared" si="0"/>
        <v>0</v>
      </c>
      <c r="I19" s="22"/>
      <c r="J19" s="45">
        <v>1450</v>
      </c>
      <c r="K19" s="17">
        <f t="shared" si="1"/>
        <v>0</v>
      </c>
      <c r="L19" s="46">
        <f t="shared" si="3"/>
        <v>725</v>
      </c>
      <c r="M19" s="17">
        <f t="shared" si="2"/>
        <v>0</v>
      </c>
      <c r="O19" s="47">
        <v>0.05</v>
      </c>
      <c r="P19" s="47">
        <f t="shared" si="6"/>
        <v>0.1</v>
      </c>
      <c r="Q19" s="28">
        <f t="shared" si="4"/>
        <v>130665.22070935347</v>
      </c>
      <c r="R19" s="16">
        <f t="shared" si="5"/>
        <v>0</v>
      </c>
    </row>
    <row r="20" spans="2:18" ht="30" customHeight="1">
      <c r="B20" s="144"/>
      <c r="C20" s="4"/>
      <c r="D20" s="14" t="s">
        <v>120</v>
      </c>
      <c r="E20" s="15" t="s">
        <v>75</v>
      </c>
      <c r="F20" s="14"/>
      <c r="G20" s="28">
        <v>188173.22563103447</v>
      </c>
      <c r="H20" s="16">
        <f t="shared" si="0"/>
        <v>0</v>
      </c>
      <c r="I20" s="22"/>
      <c r="J20" s="45">
        <v>1080</v>
      </c>
      <c r="K20" s="17">
        <f t="shared" si="1"/>
        <v>0</v>
      </c>
      <c r="L20" s="46">
        <f t="shared" si="3"/>
        <v>540</v>
      </c>
      <c r="M20" s="17">
        <f t="shared" si="2"/>
        <v>0</v>
      </c>
      <c r="O20" s="47">
        <v>0.05</v>
      </c>
      <c r="P20" s="47">
        <f t="shared" si="6"/>
        <v>0.1</v>
      </c>
      <c r="Q20" s="28">
        <f t="shared" si="4"/>
        <v>160888.10791453446</v>
      </c>
      <c r="R20" s="16">
        <f t="shared" si="5"/>
        <v>0</v>
      </c>
    </row>
    <row r="21" spans="2:18" ht="30" customHeight="1">
      <c r="B21" s="143"/>
      <c r="C21" s="5"/>
      <c r="D21" s="14" t="s">
        <v>121</v>
      </c>
      <c r="E21" s="15" t="s">
        <v>53</v>
      </c>
      <c r="F21" s="14"/>
      <c r="G21" s="28">
        <v>241193.35166379309</v>
      </c>
      <c r="H21" s="16">
        <f t="shared" si="0"/>
        <v>0</v>
      </c>
      <c r="I21" s="22"/>
      <c r="J21" s="45">
        <v>900</v>
      </c>
      <c r="K21" s="17">
        <f t="shared" si="1"/>
        <v>0</v>
      </c>
      <c r="L21" s="46">
        <f t="shared" si="3"/>
        <v>450</v>
      </c>
      <c r="M21" s="17">
        <f t="shared" si="2"/>
        <v>0</v>
      </c>
      <c r="O21" s="47">
        <v>0.05</v>
      </c>
      <c r="P21" s="47">
        <f t="shared" si="6"/>
        <v>0.1</v>
      </c>
      <c r="Q21" s="28">
        <f t="shared" si="4"/>
        <v>206220.31567254307</v>
      </c>
      <c r="R21" s="16">
        <f t="shared" si="5"/>
        <v>0</v>
      </c>
    </row>
    <row r="22" spans="2:18" ht="30" customHeight="1">
      <c r="B22" s="142" t="s">
        <v>158</v>
      </c>
      <c r="C22" s="7"/>
      <c r="D22" s="14" t="s">
        <v>6</v>
      </c>
      <c r="E22" s="18" t="s">
        <v>54</v>
      </c>
      <c r="F22" s="14"/>
      <c r="G22" s="28">
        <v>315006.94987758622</v>
      </c>
      <c r="H22" s="16">
        <f t="shared" si="0"/>
        <v>0</v>
      </c>
      <c r="I22" s="22"/>
      <c r="J22" s="45">
        <v>680</v>
      </c>
      <c r="K22" s="17">
        <f t="shared" si="1"/>
        <v>0</v>
      </c>
      <c r="L22" s="46">
        <f t="shared" si="3"/>
        <v>340</v>
      </c>
      <c r="M22" s="17">
        <f t="shared" si="2"/>
        <v>0</v>
      </c>
      <c r="O22" s="47">
        <v>0.05</v>
      </c>
      <c r="P22" s="47">
        <f t="shared" si="6"/>
        <v>0.1</v>
      </c>
      <c r="Q22" s="28">
        <f t="shared" si="4"/>
        <v>269330.94214533619</v>
      </c>
      <c r="R22" s="16">
        <f t="shared" si="5"/>
        <v>0</v>
      </c>
    </row>
    <row r="23" spans="2:18" ht="30" customHeight="1">
      <c r="B23" s="144"/>
      <c r="C23" s="8"/>
      <c r="D23" s="14" t="s">
        <v>7</v>
      </c>
      <c r="E23" s="18" t="s">
        <v>55</v>
      </c>
      <c r="F23" s="14"/>
      <c r="G23" s="28">
        <v>425207.88285862072</v>
      </c>
      <c r="H23" s="16">
        <f t="shared" si="0"/>
        <v>0</v>
      </c>
      <c r="I23" s="22"/>
      <c r="J23" s="45">
        <v>550</v>
      </c>
      <c r="K23" s="17">
        <f t="shared" si="1"/>
        <v>0</v>
      </c>
      <c r="L23" s="46">
        <f t="shared" si="3"/>
        <v>275</v>
      </c>
      <c r="M23" s="17">
        <f t="shared" si="2"/>
        <v>0</v>
      </c>
      <c r="O23" s="47">
        <v>0.05</v>
      </c>
      <c r="P23" s="47">
        <f t="shared" si="6"/>
        <v>0.1</v>
      </c>
      <c r="Q23" s="28">
        <f t="shared" si="4"/>
        <v>363552.73984412075</v>
      </c>
      <c r="R23" s="16">
        <f t="shared" si="5"/>
        <v>0</v>
      </c>
    </row>
    <row r="24" spans="2:18" ht="30" customHeight="1">
      <c r="B24" s="144"/>
      <c r="C24" s="8"/>
      <c r="D24" s="14" t="s">
        <v>8</v>
      </c>
      <c r="E24" s="18" t="s">
        <v>62</v>
      </c>
      <c r="F24" s="14"/>
      <c r="G24" s="28">
        <v>508377.79862413794</v>
      </c>
      <c r="H24" s="16">
        <f t="shared" si="0"/>
        <v>0</v>
      </c>
      <c r="I24" s="22"/>
      <c r="J24" s="45">
        <v>600</v>
      </c>
      <c r="K24" s="17">
        <f t="shared" si="1"/>
        <v>0</v>
      </c>
      <c r="L24" s="46">
        <f t="shared" si="3"/>
        <v>300</v>
      </c>
      <c r="M24" s="17">
        <f t="shared" si="2"/>
        <v>0</v>
      </c>
      <c r="O24" s="47">
        <v>0.05</v>
      </c>
      <c r="P24" s="47">
        <v>0.1</v>
      </c>
      <c r="Q24" s="28">
        <f t="shared" si="4"/>
        <v>434663.01782363793</v>
      </c>
      <c r="R24" s="16">
        <f t="shared" si="5"/>
        <v>0</v>
      </c>
    </row>
    <row r="25" spans="2:18" ht="30" customHeight="1">
      <c r="B25" s="144"/>
      <c r="C25" s="8"/>
      <c r="D25" s="14" t="s">
        <v>9</v>
      </c>
      <c r="E25" s="18" t="s">
        <v>48</v>
      </c>
      <c r="F25" s="14"/>
      <c r="G25" s="28">
        <v>163222.05225344829</v>
      </c>
      <c r="H25" s="16">
        <f t="shared" si="0"/>
        <v>0</v>
      </c>
      <c r="I25" s="22"/>
      <c r="J25" s="45">
        <v>1300</v>
      </c>
      <c r="K25" s="17">
        <f t="shared" si="1"/>
        <v>0</v>
      </c>
      <c r="L25" s="46">
        <f t="shared" si="3"/>
        <v>650</v>
      </c>
      <c r="M25" s="17">
        <f t="shared" si="2"/>
        <v>0</v>
      </c>
      <c r="O25" s="47">
        <v>0.05</v>
      </c>
      <c r="P25" s="47">
        <f t="shared" si="6"/>
        <v>0.1</v>
      </c>
      <c r="Q25" s="28">
        <f t="shared" si="4"/>
        <v>139554.85467669828</v>
      </c>
      <c r="R25" s="16">
        <f t="shared" si="5"/>
        <v>0</v>
      </c>
    </row>
    <row r="26" spans="2:18" ht="30" customHeight="1">
      <c r="B26" s="144"/>
      <c r="C26" s="8"/>
      <c r="D26" s="14" t="s">
        <v>10</v>
      </c>
      <c r="E26" s="18" t="s">
        <v>48</v>
      </c>
      <c r="F26" s="14"/>
      <c r="G26" s="28">
        <v>166339.83153103446</v>
      </c>
      <c r="H26" s="16">
        <f t="shared" si="0"/>
        <v>0</v>
      </c>
      <c r="I26" s="22"/>
      <c r="J26" s="45">
        <v>1300</v>
      </c>
      <c r="K26" s="17">
        <f t="shared" si="1"/>
        <v>0</v>
      </c>
      <c r="L26" s="46">
        <f t="shared" si="3"/>
        <v>650</v>
      </c>
      <c r="M26" s="17">
        <f t="shared" si="2"/>
        <v>0</v>
      </c>
      <c r="O26" s="47">
        <v>0.05</v>
      </c>
      <c r="P26" s="47">
        <f t="shared" si="6"/>
        <v>0.1</v>
      </c>
      <c r="Q26" s="28">
        <f t="shared" si="4"/>
        <v>142220.55595903448</v>
      </c>
      <c r="R26" s="16">
        <f t="shared" si="5"/>
        <v>0</v>
      </c>
    </row>
    <row r="27" spans="2:18" ht="30" customHeight="1">
      <c r="B27" s="144"/>
      <c r="C27" s="8"/>
      <c r="D27" s="14" t="s">
        <v>11</v>
      </c>
      <c r="E27" s="18" t="s">
        <v>49</v>
      </c>
      <c r="F27" s="14"/>
      <c r="G27" s="28">
        <v>168419.67536896552</v>
      </c>
      <c r="H27" s="16">
        <f t="shared" si="0"/>
        <v>0</v>
      </c>
      <c r="I27" s="22"/>
      <c r="J27" s="45">
        <v>1208</v>
      </c>
      <c r="K27" s="17">
        <f t="shared" si="1"/>
        <v>0</v>
      </c>
      <c r="L27" s="46">
        <f t="shared" si="3"/>
        <v>604</v>
      </c>
      <c r="M27" s="17">
        <f t="shared" si="2"/>
        <v>0</v>
      </c>
      <c r="O27" s="47">
        <v>0.05</v>
      </c>
      <c r="P27" s="47">
        <f t="shared" si="6"/>
        <v>0.1</v>
      </c>
      <c r="Q27" s="28">
        <f t="shared" si="4"/>
        <v>143998.8224404655</v>
      </c>
      <c r="R27" s="16">
        <f t="shared" si="5"/>
        <v>0</v>
      </c>
    </row>
    <row r="28" spans="2:18" ht="30" customHeight="1">
      <c r="B28" s="144"/>
      <c r="C28" s="8"/>
      <c r="D28" s="14" t="s">
        <v>12</v>
      </c>
      <c r="E28" s="15" t="s">
        <v>63</v>
      </c>
      <c r="F28" s="14"/>
      <c r="G28" s="28">
        <v>186093.38179310347</v>
      </c>
      <c r="H28" s="16">
        <f t="shared" si="0"/>
        <v>0</v>
      </c>
      <c r="I28" s="22"/>
      <c r="J28" s="45">
        <v>1180</v>
      </c>
      <c r="K28" s="17">
        <f t="shared" si="1"/>
        <v>0</v>
      </c>
      <c r="L28" s="46">
        <f t="shared" si="3"/>
        <v>590</v>
      </c>
      <c r="M28" s="17">
        <f t="shared" si="2"/>
        <v>0</v>
      </c>
      <c r="O28" s="47">
        <v>0.05</v>
      </c>
      <c r="P28" s="47">
        <f t="shared" si="6"/>
        <v>0.1</v>
      </c>
      <c r="Q28" s="28">
        <f t="shared" si="4"/>
        <v>159109.84143310346</v>
      </c>
      <c r="R28" s="16">
        <f t="shared" si="5"/>
        <v>0</v>
      </c>
    </row>
    <row r="29" spans="2:18" ht="30" customHeight="1">
      <c r="B29" s="144"/>
      <c r="C29" s="8"/>
      <c r="D29" s="14" t="s">
        <v>13</v>
      </c>
      <c r="E29" s="18" t="s">
        <v>63</v>
      </c>
      <c r="F29" s="14"/>
      <c r="G29" s="28">
        <v>191291.0049086207</v>
      </c>
      <c r="H29" s="16">
        <f t="shared" si="0"/>
        <v>0</v>
      </c>
      <c r="I29" s="22"/>
      <c r="J29" s="45">
        <v>1050</v>
      </c>
      <c r="K29" s="17">
        <f t="shared" si="1"/>
        <v>0</v>
      </c>
      <c r="L29" s="46">
        <f t="shared" si="3"/>
        <v>525</v>
      </c>
      <c r="M29" s="17">
        <f t="shared" si="2"/>
        <v>0</v>
      </c>
      <c r="O29" s="47">
        <v>0.05</v>
      </c>
      <c r="P29" s="47">
        <f t="shared" si="6"/>
        <v>0.1</v>
      </c>
      <c r="Q29" s="28">
        <f t="shared" si="4"/>
        <v>163553.80919687069</v>
      </c>
      <c r="R29" s="16">
        <f t="shared" si="5"/>
        <v>0</v>
      </c>
    </row>
    <row r="30" spans="2:18" ht="30" customHeight="1">
      <c r="B30" s="144"/>
      <c r="C30" s="8"/>
      <c r="D30" s="14" t="s">
        <v>14</v>
      </c>
      <c r="E30" s="18" t="s">
        <v>64</v>
      </c>
      <c r="F30" s="14"/>
      <c r="G30" s="28">
        <v>217282.10020517241</v>
      </c>
      <c r="H30" s="16">
        <f t="shared" si="0"/>
        <v>0</v>
      </c>
      <c r="I30" s="22"/>
      <c r="J30" s="45">
        <v>920</v>
      </c>
      <c r="K30" s="17">
        <f t="shared" si="1"/>
        <v>0</v>
      </c>
      <c r="L30" s="46">
        <f t="shared" si="3"/>
        <v>460</v>
      </c>
      <c r="M30" s="17">
        <f t="shared" si="2"/>
        <v>0</v>
      </c>
      <c r="O30" s="47">
        <v>0.05</v>
      </c>
      <c r="P30" s="47">
        <f t="shared" si="6"/>
        <v>0.1</v>
      </c>
      <c r="Q30" s="28">
        <f t="shared" si="4"/>
        <v>185776.19567542241</v>
      </c>
      <c r="R30" s="16">
        <f t="shared" si="5"/>
        <v>0</v>
      </c>
    </row>
    <row r="31" spans="2:18" ht="30" customHeight="1">
      <c r="B31" s="144"/>
      <c r="C31" s="8"/>
      <c r="D31" s="14" t="s">
        <v>15</v>
      </c>
      <c r="E31" s="18" t="s">
        <v>65</v>
      </c>
      <c r="F31" s="14"/>
      <c r="G31" s="28">
        <v>211044.55517068968</v>
      </c>
      <c r="H31" s="16">
        <f t="shared" si="0"/>
        <v>0</v>
      </c>
      <c r="I31" s="22"/>
      <c r="J31" s="45">
        <v>1000</v>
      </c>
      <c r="K31" s="17">
        <f t="shared" si="1"/>
        <v>0</v>
      </c>
      <c r="L31" s="46">
        <f t="shared" si="3"/>
        <v>500</v>
      </c>
      <c r="M31" s="17">
        <f t="shared" si="2"/>
        <v>0</v>
      </c>
      <c r="O31" s="47">
        <v>0.05</v>
      </c>
      <c r="P31" s="47">
        <f t="shared" si="6"/>
        <v>0.1</v>
      </c>
      <c r="Q31" s="28">
        <f t="shared" si="4"/>
        <v>180443.09467093967</v>
      </c>
      <c r="R31" s="16">
        <f t="shared" si="5"/>
        <v>0</v>
      </c>
    </row>
    <row r="32" spans="2:18" ht="30" customHeight="1">
      <c r="B32" s="144"/>
      <c r="C32" s="8"/>
      <c r="D32" s="14" t="s">
        <v>16</v>
      </c>
      <c r="E32" s="18" t="s">
        <v>66</v>
      </c>
      <c r="F32" s="14"/>
      <c r="G32" s="28">
        <v>228717.26835517245</v>
      </c>
      <c r="H32" s="16">
        <f t="shared" si="0"/>
        <v>0</v>
      </c>
      <c r="I32" s="22"/>
      <c r="J32" s="45">
        <v>900</v>
      </c>
      <c r="K32" s="17">
        <f t="shared" si="1"/>
        <v>0</v>
      </c>
      <c r="L32" s="46">
        <f t="shared" si="3"/>
        <v>450</v>
      </c>
      <c r="M32" s="17">
        <f t="shared" si="2"/>
        <v>0</v>
      </c>
      <c r="O32" s="47">
        <v>0.05</v>
      </c>
      <c r="P32" s="47">
        <f t="shared" si="6"/>
        <v>0.1</v>
      </c>
      <c r="Q32" s="28">
        <f t="shared" si="4"/>
        <v>195553.26444367244</v>
      </c>
      <c r="R32" s="16">
        <f t="shared" si="5"/>
        <v>0</v>
      </c>
    </row>
    <row r="33" spans="2:18" ht="30" customHeight="1">
      <c r="B33" s="144"/>
      <c r="C33" s="8"/>
      <c r="D33" s="14" t="s">
        <v>17</v>
      </c>
      <c r="E33" s="18" t="s">
        <v>67</v>
      </c>
      <c r="F33" s="14"/>
      <c r="G33" s="28">
        <v>255748.28557068965</v>
      </c>
      <c r="H33" s="16">
        <f t="shared" si="0"/>
        <v>0</v>
      </c>
      <c r="I33" s="22"/>
      <c r="J33" s="45">
        <v>830</v>
      </c>
      <c r="K33" s="17">
        <f t="shared" si="1"/>
        <v>0</v>
      </c>
      <c r="L33" s="46">
        <f t="shared" si="3"/>
        <v>415</v>
      </c>
      <c r="M33" s="17">
        <f t="shared" si="2"/>
        <v>0</v>
      </c>
      <c r="O33" s="47">
        <v>0.05</v>
      </c>
      <c r="P33" s="47">
        <f t="shared" si="6"/>
        <v>0.1</v>
      </c>
      <c r="Q33" s="28">
        <f t="shared" si="4"/>
        <v>218664.78416293964</v>
      </c>
      <c r="R33" s="16">
        <f t="shared" si="5"/>
        <v>0</v>
      </c>
    </row>
    <row r="34" spans="2:18" ht="30" customHeight="1">
      <c r="B34" s="144"/>
      <c r="C34" s="8"/>
      <c r="D34" s="14" t="s">
        <v>18</v>
      </c>
      <c r="E34" s="18" t="s">
        <v>68</v>
      </c>
      <c r="F34" s="14"/>
      <c r="G34" s="28">
        <v>184014.53119482758</v>
      </c>
      <c r="H34" s="16">
        <f t="shared" si="0"/>
        <v>0</v>
      </c>
      <c r="I34" s="22"/>
      <c r="J34" s="45">
        <v>1150</v>
      </c>
      <c r="K34" s="17">
        <f t="shared" si="1"/>
        <v>0</v>
      </c>
      <c r="L34" s="46">
        <f t="shared" si="3"/>
        <v>575</v>
      </c>
      <c r="M34" s="17">
        <f t="shared" si="2"/>
        <v>0</v>
      </c>
      <c r="O34" s="47">
        <v>0.05</v>
      </c>
      <c r="P34" s="47">
        <f t="shared" si="6"/>
        <v>0.1</v>
      </c>
      <c r="Q34" s="28">
        <f t="shared" si="4"/>
        <v>157332.42417157756</v>
      </c>
      <c r="R34" s="16">
        <f t="shared" si="5"/>
        <v>0</v>
      </c>
    </row>
    <row r="35" spans="2:18" ht="30" customHeight="1">
      <c r="B35" s="144"/>
      <c r="C35" s="8"/>
      <c r="D35" s="14" t="s">
        <v>19</v>
      </c>
      <c r="E35" s="18" t="s">
        <v>63</v>
      </c>
      <c r="F35" s="14"/>
      <c r="G35" s="28">
        <v>197529.54318275864</v>
      </c>
      <c r="H35" s="16">
        <f t="shared" si="0"/>
        <v>0</v>
      </c>
      <c r="I35" s="22"/>
      <c r="J35" s="45">
        <v>1050</v>
      </c>
      <c r="K35" s="17">
        <f t="shared" si="1"/>
        <v>0</v>
      </c>
      <c r="L35" s="46">
        <f t="shared" si="3"/>
        <v>525</v>
      </c>
      <c r="M35" s="17">
        <f t="shared" si="2"/>
        <v>0</v>
      </c>
      <c r="O35" s="47">
        <v>0.05</v>
      </c>
      <c r="P35" s="47">
        <f t="shared" si="6"/>
        <v>0.1</v>
      </c>
      <c r="Q35" s="28">
        <f t="shared" si="4"/>
        <v>168887.75942125861</v>
      </c>
      <c r="R35" s="16">
        <f t="shared" si="5"/>
        <v>0</v>
      </c>
    </row>
    <row r="36" spans="2:18" ht="30" customHeight="1">
      <c r="B36" s="144"/>
      <c r="C36" s="8"/>
      <c r="D36" s="14" t="s">
        <v>20</v>
      </c>
      <c r="E36" s="18" t="s">
        <v>69</v>
      </c>
      <c r="F36" s="14"/>
      <c r="G36" s="28">
        <v>189212.15431034483</v>
      </c>
      <c r="H36" s="16">
        <f t="shared" si="0"/>
        <v>0</v>
      </c>
      <c r="I36" s="22"/>
      <c r="J36" s="45">
        <v>1080</v>
      </c>
      <c r="K36" s="17">
        <f t="shared" si="1"/>
        <v>0</v>
      </c>
      <c r="L36" s="46">
        <f t="shared" si="3"/>
        <v>540</v>
      </c>
      <c r="M36" s="17">
        <f t="shared" si="2"/>
        <v>0</v>
      </c>
      <c r="O36" s="47">
        <v>0.05</v>
      </c>
      <c r="P36" s="47">
        <f t="shared" si="6"/>
        <v>0.1</v>
      </c>
      <c r="Q36" s="28">
        <f t="shared" si="4"/>
        <v>161776.39193534481</v>
      </c>
      <c r="R36" s="16">
        <f t="shared" si="5"/>
        <v>0</v>
      </c>
    </row>
    <row r="37" spans="2:18" ht="30" customHeight="1">
      <c r="B37" s="144"/>
      <c r="C37" s="8"/>
      <c r="D37" s="14" t="s">
        <v>21</v>
      </c>
      <c r="E37" s="18" t="s">
        <v>70</v>
      </c>
      <c r="F37" s="14"/>
      <c r="G37" s="28">
        <v>228717.26835517245</v>
      </c>
      <c r="H37" s="16">
        <f t="shared" si="0"/>
        <v>0</v>
      </c>
      <c r="I37" s="22"/>
      <c r="J37" s="45">
        <v>1010</v>
      </c>
      <c r="K37" s="17">
        <f t="shared" si="1"/>
        <v>0</v>
      </c>
      <c r="L37" s="46">
        <f t="shared" si="3"/>
        <v>505</v>
      </c>
      <c r="M37" s="17">
        <f t="shared" si="2"/>
        <v>0</v>
      </c>
      <c r="O37" s="47">
        <v>0.05</v>
      </c>
      <c r="P37" s="47">
        <f t="shared" si="6"/>
        <v>0.1</v>
      </c>
      <c r="Q37" s="28">
        <f t="shared" si="4"/>
        <v>195553.26444367244</v>
      </c>
      <c r="R37" s="16">
        <f t="shared" si="5"/>
        <v>0</v>
      </c>
    </row>
    <row r="38" spans="2:18" ht="30" customHeight="1">
      <c r="B38" s="144"/>
      <c r="C38" s="8"/>
      <c r="D38" s="14" t="s">
        <v>22</v>
      </c>
      <c r="E38" s="18" t="s">
        <v>65</v>
      </c>
      <c r="F38" s="14"/>
      <c r="G38" s="28">
        <v>241193.35166379309</v>
      </c>
      <c r="H38" s="16">
        <f t="shared" si="0"/>
        <v>0</v>
      </c>
      <c r="I38" s="22"/>
      <c r="J38" s="45">
        <v>900</v>
      </c>
      <c r="K38" s="17">
        <f t="shared" si="1"/>
        <v>0</v>
      </c>
      <c r="L38" s="46">
        <f t="shared" si="3"/>
        <v>450</v>
      </c>
      <c r="M38" s="17">
        <f t="shared" si="2"/>
        <v>0</v>
      </c>
      <c r="O38" s="47">
        <v>0.05</v>
      </c>
      <c r="P38" s="47">
        <f t="shared" si="6"/>
        <v>0.1</v>
      </c>
      <c r="Q38" s="28">
        <f t="shared" si="4"/>
        <v>206220.31567254307</v>
      </c>
      <c r="R38" s="16">
        <f t="shared" si="5"/>
        <v>0</v>
      </c>
    </row>
    <row r="39" spans="2:18" ht="30" customHeight="1">
      <c r="B39" s="144"/>
      <c r="C39" s="8"/>
      <c r="D39" s="14" t="s">
        <v>23</v>
      </c>
      <c r="E39" s="18" t="s">
        <v>66</v>
      </c>
      <c r="F39" s="14"/>
      <c r="G39" s="28">
        <v>263025.7525241379</v>
      </c>
      <c r="H39" s="16">
        <f t="shared" si="0"/>
        <v>0</v>
      </c>
      <c r="I39" s="22"/>
      <c r="J39" s="45">
        <v>830</v>
      </c>
      <c r="K39" s="17">
        <f t="shared" si="1"/>
        <v>0</v>
      </c>
      <c r="L39" s="46">
        <f t="shared" si="3"/>
        <v>415</v>
      </c>
      <c r="M39" s="17">
        <f t="shared" si="2"/>
        <v>0</v>
      </c>
      <c r="O39" s="47">
        <v>0.05</v>
      </c>
      <c r="P39" s="47">
        <f t="shared" si="6"/>
        <v>0.1</v>
      </c>
      <c r="Q39" s="28">
        <f t="shared" si="4"/>
        <v>224887.0184081379</v>
      </c>
      <c r="R39" s="16">
        <f t="shared" si="5"/>
        <v>0</v>
      </c>
    </row>
    <row r="40" spans="2:18" ht="30" customHeight="1">
      <c r="B40" s="144"/>
      <c r="C40" s="8"/>
      <c r="D40" s="14" t="s">
        <v>195</v>
      </c>
      <c r="E40" s="18" t="s">
        <v>196</v>
      </c>
      <c r="F40" s="14"/>
      <c r="G40" s="28">
        <v>348254.12577586214</v>
      </c>
      <c r="H40" s="16">
        <f t="shared" si="0"/>
        <v>0</v>
      </c>
      <c r="I40" s="22"/>
      <c r="J40" s="45">
        <v>830</v>
      </c>
      <c r="K40" s="17">
        <f t="shared" si="1"/>
        <v>0</v>
      </c>
      <c r="L40" s="46">
        <f t="shared" si="3"/>
        <v>415</v>
      </c>
      <c r="M40" s="17">
        <f t="shared" si="2"/>
        <v>0</v>
      </c>
      <c r="O40" s="47">
        <v>0.05</v>
      </c>
      <c r="P40" s="47">
        <f t="shared" si="6"/>
        <v>0.1</v>
      </c>
      <c r="Q40" s="28">
        <f t="shared" si="4"/>
        <v>297757.27753836213</v>
      </c>
      <c r="R40" s="16">
        <f t="shared" si="5"/>
        <v>0</v>
      </c>
    </row>
    <row r="41" spans="2:18" ht="30" customHeight="1">
      <c r="B41" s="144"/>
      <c r="C41" s="8"/>
      <c r="D41" s="14" t="s">
        <v>24</v>
      </c>
      <c r="E41" s="18" t="s">
        <v>71</v>
      </c>
      <c r="F41" s="14"/>
      <c r="G41" s="28">
        <v>199608.39378103448</v>
      </c>
      <c r="H41" s="16">
        <f t="shared" si="0"/>
        <v>0</v>
      </c>
      <c r="I41" s="22"/>
      <c r="J41" s="45">
        <v>950</v>
      </c>
      <c r="K41" s="17">
        <f t="shared" si="1"/>
        <v>0</v>
      </c>
      <c r="L41" s="46">
        <f t="shared" si="3"/>
        <v>475</v>
      </c>
      <c r="M41" s="17">
        <f t="shared" si="2"/>
        <v>0</v>
      </c>
      <c r="O41" s="47">
        <v>0.05</v>
      </c>
      <c r="P41" s="47">
        <f>+P39</f>
        <v>0.1</v>
      </c>
      <c r="Q41" s="28">
        <f t="shared" si="4"/>
        <v>170665.17668278448</v>
      </c>
      <c r="R41" s="16">
        <f t="shared" si="5"/>
        <v>0</v>
      </c>
    </row>
    <row r="42" spans="2:18" ht="30" customHeight="1">
      <c r="B42" s="144"/>
      <c r="C42" s="8"/>
      <c r="D42" s="14" t="s">
        <v>25</v>
      </c>
      <c r="E42" s="18" t="s">
        <v>72</v>
      </c>
      <c r="F42" s="14"/>
      <c r="G42" s="28">
        <v>249509.74729655171</v>
      </c>
      <c r="H42" s="16">
        <f t="shared" si="0"/>
        <v>0</v>
      </c>
      <c r="I42" s="22"/>
      <c r="J42" s="45">
        <v>900</v>
      </c>
      <c r="K42" s="17">
        <f t="shared" si="1"/>
        <v>0</v>
      </c>
      <c r="L42" s="46">
        <f t="shared" si="3"/>
        <v>450</v>
      </c>
      <c r="M42" s="17">
        <f t="shared" si="2"/>
        <v>0</v>
      </c>
      <c r="O42" s="47">
        <v>0.05</v>
      </c>
      <c r="P42" s="47">
        <f t="shared" si="6"/>
        <v>0.1</v>
      </c>
      <c r="Q42" s="28">
        <f t="shared" si="4"/>
        <v>213330.83393855172</v>
      </c>
      <c r="R42" s="16">
        <f t="shared" si="5"/>
        <v>0</v>
      </c>
    </row>
    <row r="43" spans="2:18" ht="30" customHeight="1">
      <c r="B43" s="144"/>
      <c r="C43" s="8"/>
      <c r="D43" s="14" t="s">
        <v>26</v>
      </c>
      <c r="E43" s="18" t="s">
        <v>73</v>
      </c>
      <c r="F43" s="14"/>
      <c r="G43" s="28">
        <v>251589.59113448273</v>
      </c>
      <c r="H43" s="16">
        <f t="shared" si="0"/>
        <v>0</v>
      </c>
      <c r="I43" s="22"/>
      <c r="J43" s="45">
        <v>830</v>
      </c>
      <c r="K43" s="17">
        <f t="shared" si="1"/>
        <v>0</v>
      </c>
      <c r="L43" s="46">
        <f t="shared" si="3"/>
        <v>415</v>
      </c>
      <c r="M43" s="17">
        <f t="shared" si="2"/>
        <v>0</v>
      </c>
      <c r="O43" s="47">
        <v>0.05</v>
      </c>
      <c r="P43" s="47">
        <f t="shared" si="6"/>
        <v>0.1</v>
      </c>
      <c r="Q43" s="28">
        <f t="shared" si="4"/>
        <v>215109.10041998274</v>
      </c>
      <c r="R43" s="16">
        <f t="shared" si="5"/>
        <v>0</v>
      </c>
    </row>
    <row r="44" spans="2:18" ht="30" customHeight="1">
      <c r="B44" s="144"/>
      <c r="C44" s="8"/>
      <c r="D44" s="14" t="s">
        <v>27</v>
      </c>
      <c r="E44" s="18" t="s">
        <v>73</v>
      </c>
      <c r="F44" s="14"/>
      <c r="G44" s="28">
        <v>254709.35689137928</v>
      </c>
      <c r="H44" s="16">
        <f t="shared" si="0"/>
        <v>0</v>
      </c>
      <c r="I44" s="22"/>
      <c r="J44" s="45">
        <v>830</v>
      </c>
      <c r="K44" s="17">
        <f t="shared" si="1"/>
        <v>0</v>
      </c>
      <c r="L44" s="46">
        <f t="shared" si="3"/>
        <v>415</v>
      </c>
      <c r="M44" s="17">
        <f t="shared" si="2"/>
        <v>0</v>
      </c>
      <c r="O44" s="47">
        <v>0.05</v>
      </c>
      <c r="P44" s="47">
        <f t="shared" si="6"/>
        <v>0.1</v>
      </c>
      <c r="Q44" s="28">
        <f t="shared" si="4"/>
        <v>217776.50014212928</v>
      </c>
      <c r="R44" s="16">
        <f t="shared" si="5"/>
        <v>0</v>
      </c>
    </row>
    <row r="45" spans="2:18" ht="30" customHeight="1">
      <c r="B45" s="144"/>
      <c r="C45" s="8"/>
      <c r="D45" s="14" t="s">
        <v>28</v>
      </c>
      <c r="E45" s="18" t="s">
        <v>74</v>
      </c>
      <c r="F45" s="14"/>
      <c r="G45" s="28">
        <v>256788.20748965518</v>
      </c>
      <c r="H45" s="16">
        <f t="shared" si="0"/>
        <v>0</v>
      </c>
      <c r="I45" s="22"/>
      <c r="J45" s="45">
        <v>805</v>
      </c>
      <c r="K45" s="17">
        <f t="shared" si="1"/>
        <v>0</v>
      </c>
      <c r="L45" s="46">
        <f t="shared" si="3"/>
        <v>402.5</v>
      </c>
      <c r="M45" s="17">
        <f t="shared" si="2"/>
        <v>0</v>
      </c>
      <c r="O45" s="47">
        <v>0.05</v>
      </c>
      <c r="P45" s="47">
        <f t="shared" si="6"/>
        <v>0.1</v>
      </c>
      <c r="Q45" s="28">
        <f t="shared" si="4"/>
        <v>219553.91740365516</v>
      </c>
      <c r="R45" s="16">
        <f t="shared" si="5"/>
        <v>0</v>
      </c>
    </row>
    <row r="46" spans="2:18" ht="30" customHeight="1">
      <c r="B46" s="143"/>
      <c r="C46" s="9"/>
      <c r="D46" s="14" t="s">
        <v>29</v>
      </c>
      <c r="E46" s="18" t="s">
        <v>64</v>
      </c>
      <c r="F46" s="14"/>
      <c r="G46" s="28">
        <v>252629.51305344829</v>
      </c>
      <c r="H46" s="16">
        <f t="shared" si="0"/>
        <v>0</v>
      </c>
      <c r="I46" s="22"/>
      <c r="J46" s="45">
        <v>920</v>
      </c>
      <c r="K46" s="17">
        <f t="shared" si="1"/>
        <v>0</v>
      </c>
      <c r="L46" s="46">
        <f t="shared" si="3"/>
        <v>460</v>
      </c>
      <c r="M46" s="17">
        <f t="shared" si="2"/>
        <v>0</v>
      </c>
      <c r="O46" s="47">
        <v>0.05</v>
      </c>
      <c r="P46" s="47">
        <f t="shared" si="6"/>
        <v>0.1</v>
      </c>
      <c r="Q46" s="28">
        <f t="shared" si="4"/>
        <v>215998.23366069826</v>
      </c>
      <c r="R46" s="16">
        <f t="shared" si="5"/>
        <v>0</v>
      </c>
    </row>
    <row r="47" spans="2:18" ht="30" customHeight="1">
      <c r="B47" s="57" t="s">
        <v>210</v>
      </c>
      <c r="C47" s="8"/>
      <c r="D47" s="14" t="s">
        <v>211</v>
      </c>
      <c r="E47" s="18" t="s">
        <v>212</v>
      </c>
      <c r="F47" s="14"/>
      <c r="G47" s="28">
        <v>379400.64206896554</v>
      </c>
      <c r="H47" s="16">
        <f t="shared" si="0"/>
        <v>0</v>
      </c>
      <c r="I47" s="22"/>
      <c r="J47" s="45"/>
      <c r="K47" s="17"/>
      <c r="L47" s="46"/>
      <c r="M47" s="17"/>
      <c r="O47" s="47">
        <v>0.05</v>
      </c>
      <c r="P47" s="47">
        <f t="shared" si="6"/>
        <v>0.1</v>
      </c>
      <c r="Q47" s="28">
        <f t="shared" si="4"/>
        <v>324387.54896896554</v>
      </c>
      <c r="R47" s="16">
        <f t="shared" si="5"/>
        <v>0</v>
      </c>
    </row>
    <row r="48" spans="2:18" ht="30" customHeight="1">
      <c r="B48" s="142" t="s">
        <v>159</v>
      </c>
      <c r="C48" s="7"/>
      <c r="D48" s="14" t="s">
        <v>194</v>
      </c>
      <c r="E48" s="18" t="s">
        <v>56</v>
      </c>
      <c r="F48" s="14"/>
      <c r="G48" s="28">
        <v>315470.87732758623</v>
      </c>
      <c r="H48" s="16">
        <f t="shared" si="0"/>
        <v>0</v>
      </c>
      <c r="I48" s="22"/>
      <c r="J48" s="45"/>
      <c r="K48" s="17"/>
      <c r="L48" s="46"/>
      <c r="M48" s="17"/>
      <c r="O48" s="47">
        <v>0.05</v>
      </c>
      <c r="P48" s="47">
        <f>+P45</f>
        <v>0.1</v>
      </c>
      <c r="Q48" s="28">
        <f t="shared" si="4"/>
        <v>269727.60011508624</v>
      </c>
      <c r="R48" s="16"/>
    </row>
    <row r="49" spans="2:18" ht="30" customHeight="1">
      <c r="B49" s="144"/>
      <c r="C49" s="8"/>
      <c r="D49" s="14" t="s">
        <v>160</v>
      </c>
      <c r="E49" s="18" t="s">
        <v>52</v>
      </c>
      <c r="F49" s="14"/>
      <c r="G49" s="28">
        <v>254709.35689137928</v>
      </c>
      <c r="H49" s="16">
        <f t="shared" si="0"/>
        <v>0</v>
      </c>
      <c r="I49" s="22"/>
      <c r="J49" s="45">
        <v>950</v>
      </c>
      <c r="K49" s="17">
        <f t="shared" si="1"/>
        <v>0</v>
      </c>
      <c r="L49" s="46">
        <f t="shared" si="3"/>
        <v>475</v>
      </c>
      <c r="M49" s="17">
        <f t="shared" si="2"/>
        <v>0</v>
      </c>
      <c r="O49" s="47">
        <v>0.05</v>
      </c>
      <c r="P49" s="47">
        <f>+P46</f>
        <v>0.1</v>
      </c>
      <c r="Q49" s="28">
        <f t="shared" si="4"/>
        <v>217776.50014212928</v>
      </c>
      <c r="R49" s="16">
        <f t="shared" si="5"/>
        <v>0</v>
      </c>
    </row>
    <row r="50" spans="2:18" ht="30" customHeight="1">
      <c r="B50" s="144"/>
      <c r="C50" s="8"/>
      <c r="D50" s="14" t="s">
        <v>186</v>
      </c>
      <c r="E50" s="18" t="s">
        <v>52</v>
      </c>
      <c r="F50" s="14"/>
      <c r="G50" s="28">
        <v>293245.55508620688</v>
      </c>
      <c r="H50" s="16">
        <f t="shared" si="0"/>
        <v>0</v>
      </c>
      <c r="I50" s="22"/>
      <c r="J50" s="45">
        <v>950</v>
      </c>
      <c r="K50" s="17">
        <f t="shared" si="1"/>
        <v>0</v>
      </c>
      <c r="L50" s="46">
        <f t="shared" si="3"/>
        <v>475</v>
      </c>
      <c r="M50" s="17">
        <f t="shared" si="2"/>
        <v>0</v>
      </c>
      <c r="O50" s="47">
        <v>0.05</v>
      </c>
      <c r="P50" s="47">
        <f t="shared" si="6"/>
        <v>0.1</v>
      </c>
      <c r="Q50" s="28">
        <f t="shared" si="4"/>
        <v>250724.94959870688</v>
      </c>
      <c r="R50" s="16">
        <f t="shared" si="5"/>
        <v>0</v>
      </c>
    </row>
    <row r="51" spans="2:18" ht="30" customHeight="1">
      <c r="B51" s="144"/>
      <c r="C51" s="8"/>
      <c r="D51" s="14" t="s">
        <v>187</v>
      </c>
      <c r="E51" s="18" t="s">
        <v>52</v>
      </c>
      <c r="F51" s="14"/>
      <c r="G51" s="28">
        <v>268921.74991379312</v>
      </c>
      <c r="H51" s="16">
        <f t="shared" si="0"/>
        <v>0</v>
      </c>
      <c r="I51" s="22"/>
      <c r="J51" s="45">
        <v>950</v>
      </c>
      <c r="K51" s="17">
        <f t="shared" si="1"/>
        <v>0</v>
      </c>
      <c r="L51" s="46">
        <f t="shared" si="3"/>
        <v>475</v>
      </c>
      <c r="M51" s="17">
        <f t="shared" si="2"/>
        <v>0</v>
      </c>
      <c r="O51" s="47">
        <v>0.05</v>
      </c>
      <c r="P51" s="47">
        <f t="shared" si="6"/>
        <v>0.1</v>
      </c>
      <c r="Q51" s="28">
        <f t="shared" si="4"/>
        <v>229928.09617629313</v>
      </c>
      <c r="R51" s="16">
        <f t="shared" si="5"/>
        <v>0</v>
      </c>
    </row>
    <row r="52" spans="2:18" ht="30" customHeight="1">
      <c r="B52" s="144"/>
      <c r="C52" s="4"/>
      <c r="D52" s="14" t="s">
        <v>0</v>
      </c>
      <c r="E52" s="18" t="s">
        <v>58</v>
      </c>
      <c r="F52" s="14"/>
      <c r="G52" s="28">
        <v>332680.6563017242</v>
      </c>
      <c r="H52" s="16">
        <f t="shared" si="0"/>
        <v>0</v>
      </c>
      <c r="I52" s="22"/>
      <c r="J52" s="45">
        <v>650</v>
      </c>
      <c r="K52" s="17">
        <f t="shared" si="1"/>
        <v>0</v>
      </c>
      <c r="L52" s="46">
        <f t="shared" si="3"/>
        <v>325</v>
      </c>
      <c r="M52" s="17">
        <f t="shared" si="2"/>
        <v>0</v>
      </c>
      <c r="O52" s="47">
        <v>0.05</v>
      </c>
      <c r="P52" s="47">
        <f>+P49</f>
        <v>0.1</v>
      </c>
      <c r="Q52" s="28">
        <f t="shared" si="4"/>
        <v>284441.96113797417</v>
      </c>
      <c r="R52" s="16">
        <f t="shared" si="5"/>
        <v>0</v>
      </c>
    </row>
    <row r="53" spans="2:18" ht="30" customHeight="1">
      <c r="B53" s="144"/>
      <c r="C53" s="4"/>
      <c r="D53" s="14" t="s">
        <v>1</v>
      </c>
      <c r="E53" s="18" t="s">
        <v>59</v>
      </c>
      <c r="F53" s="14"/>
      <c r="G53" s="28">
        <v>274461.91391379311</v>
      </c>
      <c r="H53" s="16">
        <f t="shared" si="0"/>
        <v>0</v>
      </c>
      <c r="I53" s="22"/>
      <c r="J53" s="45">
        <v>900</v>
      </c>
      <c r="K53" s="17">
        <f t="shared" si="1"/>
        <v>0</v>
      </c>
      <c r="L53" s="46">
        <f t="shared" si="3"/>
        <v>450</v>
      </c>
      <c r="M53" s="17">
        <f t="shared" si="2"/>
        <v>0</v>
      </c>
      <c r="O53" s="47">
        <v>0.05</v>
      </c>
      <c r="P53" s="47">
        <f t="shared" si="6"/>
        <v>0.1</v>
      </c>
      <c r="Q53" s="28">
        <f t="shared" si="4"/>
        <v>234664.93639629311</v>
      </c>
      <c r="R53" s="16">
        <f t="shared" si="5"/>
        <v>0</v>
      </c>
    </row>
    <row r="54" spans="2:18" ht="30" customHeight="1">
      <c r="B54" s="144"/>
      <c r="C54" s="4"/>
      <c r="D54" s="14" t="s">
        <v>2</v>
      </c>
      <c r="E54" s="18" t="s">
        <v>57</v>
      </c>
      <c r="F54" s="14"/>
      <c r="G54" s="28">
        <v>290055.77650000004</v>
      </c>
      <c r="H54" s="16">
        <f t="shared" si="0"/>
        <v>0</v>
      </c>
      <c r="I54" s="22"/>
      <c r="J54" s="45">
        <v>850</v>
      </c>
      <c r="K54" s="17">
        <f t="shared" si="1"/>
        <v>0</v>
      </c>
      <c r="L54" s="46">
        <f t="shared" si="3"/>
        <v>425</v>
      </c>
      <c r="M54" s="17">
        <f t="shared" si="2"/>
        <v>0</v>
      </c>
      <c r="O54" s="47">
        <v>0.05</v>
      </c>
      <c r="P54" s="47">
        <f t="shared" si="6"/>
        <v>0.1</v>
      </c>
      <c r="Q54" s="28">
        <f t="shared" si="4"/>
        <v>247997.68890750004</v>
      </c>
      <c r="R54" s="16">
        <f t="shared" si="5"/>
        <v>0</v>
      </c>
    </row>
    <row r="55" spans="2:18" ht="30" customHeight="1">
      <c r="B55" s="144"/>
      <c r="C55" s="4"/>
      <c r="D55" s="14" t="s">
        <v>3</v>
      </c>
      <c r="E55" s="18" t="s">
        <v>56</v>
      </c>
      <c r="F55" s="14"/>
      <c r="G55" s="28">
        <v>378424.30862068967</v>
      </c>
      <c r="H55" s="16">
        <f t="shared" si="0"/>
        <v>0</v>
      </c>
      <c r="I55" s="22"/>
      <c r="J55" s="45">
        <v>600</v>
      </c>
      <c r="K55" s="17">
        <f t="shared" si="1"/>
        <v>0</v>
      </c>
      <c r="L55" s="46">
        <f t="shared" si="3"/>
        <v>300</v>
      </c>
      <c r="M55" s="17">
        <f t="shared" si="2"/>
        <v>0</v>
      </c>
      <c r="O55" s="47">
        <v>0.05</v>
      </c>
      <c r="P55" s="47">
        <f t="shared" si="6"/>
        <v>0.1</v>
      </c>
      <c r="Q55" s="28">
        <f t="shared" si="4"/>
        <v>323552.78387068963</v>
      </c>
      <c r="R55" s="16">
        <f t="shared" si="5"/>
        <v>0</v>
      </c>
    </row>
    <row r="56" spans="2:18" ht="30" customHeight="1">
      <c r="B56" s="144"/>
      <c r="C56" s="4"/>
      <c r="D56" s="48" t="s">
        <v>4</v>
      </c>
      <c r="E56" s="18" t="s">
        <v>60</v>
      </c>
      <c r="F56" s="14"/>
      <c r="G56" s="28">
        <v>425207.88285862072</v>
      </c>
      <c r="H56" s="16">
        <f t="shared" si="0"/>
        <v>0</v>
      </c>
      <c r="I56" s="22"/>
      <c r="J56" s="45">
        <v>560</v>
      </c>
      <c r="K56" s="17">
        <f t="shared" si="1"/>
        <v>0</v>
      </c>
      <c r="L56" s="46">
        <f t="shared" si="3"/>
        <v>280</v>
      </c>
      <c r="M56" s="17">
        <f t="shared" si="2"/>
        <v>0</v>
      </c>
      <c r="O56" s="47">
        <v>0.05</v>
      </c>
      <c r="P56" s="47">
        <f t="shared" si="6"/>
        <v>0.1</v>
      </c>
      <c r="Q56" s="28">
        <f t="shared" si="4"/>
        <v>363552.73984412075</v>
      </c>
      <c r="R56" s="16">
        <f t="shared" si="5"/>
        <v>0</v>
      </c>
    </row>
    <row r="57" spans="2:18" ht="30" customHeight="1">
      <c r="B57" s="144"/>
      <c r="C57" s="4"/>
      <c r="D57" s="48" t="s">
        <v>197</v>
      </c>
      <c r="E57" s="18" t="s">
        <v>198</v>
      </c>
      <c r="F57" s="14"/>
      <c r="G57" s="28">
        <v>278167.33181034483</v>
      </c>
      <c r="H57" s="16">
        <f t="shared" si="0"/>
        <v>0</v>
      </c>
      <c r="I57" s="22"/>
      <c r="J57" s="45"/>
      <c r="K57" s="17"/>
      <c r="L57" s="46"/>
      <c r="M57" s="17"/>
      <c r="O57" s="47">
        <v>0.05</v>
      </c>
      <c r="P57" s="47">
        <f>+P55</f>
        <v>0.1</v>
      </c>
      <c r="Q57" s="28">
        <f t="shared" si="4"/>
        <v>237833.06869784481</v>
      </c>
      <c r="R57" s="16">
        <f t="shared" si="5"/>
        <v>0</v>
      </c>
    </row>
    <row r="58" spans="2:18" ht="30" customHeight="1">
      <c r="B58" s="144"/>
      <c r="C58" s="4"/>
      <c r="D58" s="48" t="s">
        <v>179</v>
      </c>
      <c r="E58" s="18" t="s">
        <v>181</v>
      </c>
      <c r="F58" s="14"/>
      <c r="G58" s="28">
        <v>338124.13793103455</v>
      </c>
      <c r="H58" s="16">
        <f t="shared" si="0"/>
        <v>0</v>
      </c>
      <c r="I58" s="22"/>
      <c r="J58" s="45"/>
      <c r="K58" s="17"/>
      <c r="L58" s="46"/>
      <c r="M58" s="17"/>
      <c r="O58" s="47">
        <v>0.05</v>
      </c>
      <c r="P58" s="47">
        <f>+P56</f>
        <v>0.1</v>
      </c>
      <c r="Q58" s="28">
        <f t="shared" si="4"/>
        <v>289096.13793103449</v>
      </c>
      <c r="R58" s="16">
        <f t="shared" si="5"/>
        <v>0</v>
      </c>
    </row>
    <row r="59" spans="2:18" ht="30" customHeight="1">
      <c r="B59" s="144"/>
      <c r="C59" s="4"/>
      <c r="D59" s="48" t="s">
        <v>188</v>
      </c>
      <c r="E59" s="18" t="s">
        <v>181</v>
      </c>
      <c r="F59" s="14"/>
      <c r="G59" s="28">
        <v>411039.55163793109</v>
      </c>
      <c r="H59" s="16">
        <f t="shared" si="0"/>
        <v>0</v>
      </c>
      <c r="I59" s="22"/>
      <c r="J59" s="45"/>
      <c r="K59" s="17"/>
      <c r="L59" s="46"/>
      <c r="M59" s="17"/>
      <c r="O59" s="47">
        <v>0.05</v>
      </c>
      <c r="P59" s="47">
        <f t="shared" si="6"/>
        <v>0.1</v>
      </c>
      <c r="Q59" s="28">
        <f t="shared" si="4"/>
        <v>351438.81665043108</v>
      </c>
      <c r="R59" s="16">
        <f t="shared" si="5"/>
        <v>0</v>
      </c>
    </row>
    <row r="60" spans="2:18" ht="30" customHeight="1">
      <c r="B60" s="144"/>
      <c r="C60" s="4"/>
      <c r="D60" s="48" t="s">
        <v>189</v>
      </c>
      <c r="E60" s="18" t="s">
        <v>181</v>
      </c>
      <c r="F60" s="14"/>
      <c r="G60" s="28">
        <v>363617.64129310352</v>
      </c>
      <c r="H60" s="16">
        <f t="shared" si="0"/>
        <v>0</v>
      </c>
      <c r="I60" s="22"/>
      <c r="J60" s="45"/>
      <c r="K60" s="17"/>
      <c r="L60" s="46"/>
      <c r="M60" s="17"/>
      <c r="O60" s="47">
        <v>0.05</v>
      </c>
      <c r="P60" s="47">
        <f t="shared" si="6"/>
        <v>0.1</v>
      </c>
      <c r="Q60" s="28">
        <f t="shared" si="4"/>
        <v>310893.08330560348</v>
      </c>
      <c r="R60" s="16">
        <f t="shared" si="5"/>
        <v>0</v>
      </c>
    </row>
    <row r="61" spans="2:18" ht="30" customHeight="1">
      <c r="B61" s="144"/>
      <c r="C61" s="4"/>
      <c r="D61" s="48" t="s">
        <v>200</v>
      </c>
      <c r="E61" s="18" t="s">
        <v>201</v>
      </c>
      <c r="F61" s="14"/>
      <c r="G61" s="28">
        <v>321317.255</v>
      </c>
      <c r="H61" s="16">
        <f t="shared" si="0"/>
        <v>0</v>
      </c>
      <c r="I61" s="22"/>
      <c r="J61" s="45"/>
      <c r="K61" s="17"/>
      <c r="L61" s="46"/>
      <c r="M61" s="17"/>
      <c r="O61" s="47">
        <v>0.05</v>
      </c>
      <c r="P61" s="47">
        <v>0.1</v>
      </c>
      <c r="Q61" s="28">
        <f t="shared" si="4"/>
        <v>274726.25302499998</v>
      </c>
      <c r="R61" s="16">
        <f t="shared" si="5"/>
        <v>0</v>
      </c>
    </row>
    <row r="62" spans="2:18" ht="30" customHeight="1">
      <c r="B62" s="143"/>
      <c r="C62" s="4"/>
      <c r="D62" s="48" t="s">
        <v>180</v>
      </c>
      <c r="E62" s="18" t="s">
        <v>182</v>
      </c>
      <c r="F62" s="14"/>
      <c r="G62" s="28">
        <v>390956.03448275861</v>
      </c>
      <c r="H62" s="16">
        <f t="shared" si="0"/>
        <v>0</v>
      </c>
      <c r="I62" s="22"/>
      <c r="J62" s="45"/>
      <c r="K62" s="17"/>
      <c r="L62" s="46"/>
      <c r="M62" s="17"/>
      <c r="O62" s="47">
        <v>0.05</v>
      </c>
      <c r="P62" s="47">
        <f>+P58</f>
        <v>0.1</v>
      </c>
      <c r="Q62" s="28">
        <f t="shared" si="4"/>
        <v>334267.40948275861</v>
      </c>
      <c r="R62" s="16">
        <f t="shared" si="5"/>
        <v>0</v>
      </c>
    </row>
    <row r="63" spans="2:18" ht="30" customHeight="1">
      <c r="B63" s="142" t="s">
        <v>162</v>
      </c>
      <c r="C63" s="7"/>
      <c r="D63" s="14" t="s">
        <v>5</v>
      </c>
      <c r="E63" s="18" t="s">
        <v>61</v>
      </c>
      <c r="F63" s="14"/>
      <c r="G63" s="28">
        <v>239114.50106551722</v>
      </c>
      <c r="H63" s="16">
        <f t="shared" si="0"/>
        <v>0</v>
      </c>
      <c r="I63" s="22"/>
      <c r="J63" s="45">
        <v>860</v>
      </c>
      <c r="K63" s="17">
        <f t="shared" si="1"/>
        <v>0</v>
      </c>
      <c r="L63" s="46">
        <f t="shared" si="3"/>
        <v>430</v>
      </c>
      <c r="M63" s="17">
        <f t="shared" si="2"/>
        <v>0</v>
      </c>
      <c r="O63" s="47">
        <v>0.05</v>
      </c>
      <c r="P63" s="47">
        <f>+P56</f>
        <v>0.1</v>
      </c>
      <c r="Q63" s="28">
        <f t="shared" si="4"/>
        <v>204442.8984110172</v>
      </c>
      <c r="R63" s="16">
        <f t="shared" si="5"/>
        <v>0</v>
      </c>
    </row>
    <row r="64" spans="2:18" ht="30" customHeight="1">
      <c r="B64" s="144"/>
      <c r="C64" s="8"/>
      <c r="D64" s="14" t="s">
        <v>175</v>
      </c>
      <c r="E64" s="18" t="s">
        <v>78</v>
      </c>
      <c r="F64" s="14"/>
      <c r="G64" s="28">
        <v>348505.60560344835</v>
      </c>
      <c r="H64" s="16">
        <f t="shared" si="0"/>
        <v>0</v>
      </c>
      <c r="I64" s="22"/>
      <c r="J64" s="45"/>
      <c r="K64" s="17"/>
      <c r="L64" s="46"/>
      <c r="M64" s="17"/>
      <c r="O64" s="47">
        <v>0.05</v>
      </c>
      <c r="P64" s="47">
        <f t="shared" si="6"/>
        <v>0.1</v>
      </c>
      <c r="Q64" s="28">
        <f t="shared" si="4"/>
        <v>297972.29279094836</v>
      </c>
      <c r="R64" s="16">
        <f t="shared" si="5"/>
        <v>0</v>
      </c>
    </row>
    <row r="65" spans="2:18" ht="30" customHeight="1">
      <c r="B65" s="144"/>
      <c r="C65" s="8"/>
      <c r="D65" s="14" t="s">
        <v>202</v>
      </c>
      <c r="E65" s="18" t="s">
        <v>203</v>
      </c>
      <c r="F65" s="14"/>
      <c r="G65" s="28">
        <v>348505.60560344835</v>
      </c>
      <c r="H65" s="16">
        <f t="shared" si="0"/>
        <v>0</v>
      </c>
      <c r="I65" s="22"/>
      <c r="J65" s="45"/>
      <c r="K65" s="17"/>
      <c r="L65" s="46"/>
      <c r="M65" s="17"/>
      <c r="O65" s="47">
        <v>0.05</v>
      </c>
      <c r="P65" s="47">
        <f t="shared" si="6"/>
        <v>0.1</v>
      </c>
      <c r="Q65" s="28">
        <f t="shared" si="4"/>
        <v>297972.29279094836</v>
      </c>
      <c r="R65" s="16">
        <f t="shared" si="5"/>
        <v>0</v>
      </c>
    </row>
    <row r="66" spans="2:18" ht="30" customHeight="1">
      <c r="B66" s="144"/>
      <c r="C66" s="4"/>
      <c r="D66" s="14" t="s">
        <v>95</v>
      </c>
      <c r="E66" s="18" t="s">
        <v>101</v>
      </c>
      <c r="F66" s="14"/>
      <c r="G66" s="28">
        <v>264065.67444310343</v>
      </c>
      <c r="H66" s="16">
        <f t="shared" si="0"/>
        <v>0</v>
      </c>
      <c r="I66" s="22"/>
      <c r="J66" s="45">
        <v>850</v>
      </c>
      <c r="K66" s="17">
        <f t="shared" si="1"/>
        <v>0</v>
      </c>
      <c r="L66" s="46">
        <f t="shared" si="3"/>
        <v>425</v>
      </c>
      <c r="M66" s="17">
        <f t="shared" si="2"/>
        <v>0</v>
      </c>
      <c r="O66" s="47">
        <v>0.05</v>
      </c>
      <c r="P66" s="47">
        <f>+P63</f>
        <v>0.1</v>
      </c>
      <c r="Q66" s="28">
        <f t="shared" si="4"/>
        <v>225776.15164885344</v>
      </c>
      <c r="R66" s="16">
        <f t="shared" si="5"/>
        <v>0</v>
      </c>
    </row>
    <row r="67" spans="2:18" ht="30" customHeight="1">
      <c r="B67" s="144"/>
      <c r="C67" s="4"/>
      <c r="D67" s="14" t="s">
        <v>191</v>
      </c>
      <c r="E67" s="18" t="s">
        <v>58</v>
      </c>
      <c r="F67" s="14"/>
      <c r="G67" s="28">
        <v>299209.89581724146</v>
      </c>
      <c r="H67" s="16">
        <f t="shared" ref="H67:H108" si="7">+G67*F67</f>
        <v>0</v>
      </c>
      <c r="I67" s="22"/>
      <c r="J67" s="45">
        <v>650</v>
      </c>
      <c r="K67" s="17">
        <f t="shared" ref="K67:K108" si="8">+F67/J67</f>
        <v>0</v>
      </c>
      <c r="L67" s="46">
        <f t="shared" si="3"/>
        <v>325</v>
      </c>
      <c r="M67" s="17">
        <f t="shared" ref="M67:M108" si="9">+F67/L67</f>
        <v>0</v>
      </c>
      <c r="O67" s="47">
        <v>0.05</v>
      </c>
      <c r="P67" s="47">
        <f>+P64</f>
        <v>0.1</v>
      </c>
      <c r="Q67" s="28">
        <f t="shared" si="4"/>
        <v>255824.46092374146</v>
      </c>
      <c r="R67" s="16">
        <f t="shared" si="5"/>
        <v>0</v>
      </c>
    </row>
    <row r="68" spans="2:18" ht="30" customHeight="1">
      <c r="B68" s="144"/>
      <c r="C68" s="4"/>
      <c r="D68" s="14" t="s">
        <v>97</v>
      </c>
      <c r="E68" s="18" t="s">
        <v>58</v>
      </c>
      <c r="F68" s="14"/>
      <c r="G68" s="28">
        <v>376344.46478275862</v>
      </c>
      <c r="H68" s="16">
        <f t="shared" si="7"/>
        <v>0</v>
      </c>
      <c r="I68" s="22"/>
      <c r="J68" s="45">
        <v>650</v>
      </c>
      <c r="K68" s="17">
        <f t="shared" si="8"/>
        <v>0</v>
      </c>
      <c r="L68" s="46">
        <f t="shared" si="3"/>
        <v>325</v>
      </c>
      <c r="M68" s="17">
        <f t="shared" si="9"/>
        <v>0</v>
      </c>
      <c r="O68" s="47">
        <v>0.05</v>
      </c>
      <c r="P68" s="47">
        <f>+P66</f>
        <v>0.1</v>
      </c>
      <c r="Q68" s="44">
        <f t="shared" si="4"/>
        <v>321774.5173892586</v>
      </c>
      <c r="R68" s="16">
        <f t="shared" si="5"/>
        <v>0</v>
      </c>
    </row>
    <row r="69" spans="2:18" ht="30" customHeight="1">
      <c r="B69" s="144"/>
      <c r="C69" s="4"/>
      <c r="D69" s="14" t="s">
        <v>98</v>
      </c>
      <c r="E69" s="18" t="s">
        <v>102</v>
      </c>
      <c r="F69" s="14"/>
      <c r="G69" s="28">
        <v>388820.54809137934</v>
      </c>
      <c r="H69" s="16">
        <f t="shared" si="7"/>
        <v>0</v>
      </c>
      <c r="I69" s="22"/>
      <c r="J69" s="45">
        <v>600</v>
      </c>
      <c r="K69" s="17">
        <f t="shared" si="8"/>
        <v>0</v>
      </c>
      <c r="L69" s="46">
        <f t="shared" si="3"/>
        <v>300</v>
      </c>
      <c r="M69" s="17">
        <f t="shared" si="9"/>
        <v>0</v>
      </c>
      <c r="O69" s="47">
        <v>0.05</v>
      </c>
      <c r="P69" s="47">
        <f t="shared" si="6"/>
        <v>0.1</v>
      </c>
      <c r="Q69" s="28">
        <f t="shared" si="4"/>
        <v>332441.56861812936</v>
      </c>
      <c r="R69" s="16">
        <f t="shared" si="5"/>
        <v>0</v>
      </c>
    </row>
    <row r="70" spans="2:18" ht="30" customHeight="1">
      <c r="B70" s="144"/>
      <c r="C70" s="4"/>
      <c r="D70" s="14" t="s">
        <v>204</v>
      </c>
      <c r="E70" s="18" t="s">
        <v>205</v>
      </c>
      <c r="F70" s="14"/>
      <c r="G70" s="28">
        <v>357156.30034482758</v>
      </c>
      <c r="H70" s="16">
        <f t="shared" si="7"/>
        <v>0</v>
      </c>
      <c r="I70" s="22"/>
      <c r="J70" s="45"/>
      <c r="K70" s="17"/>
      <c r="L70" s="46"/>
      <c r="M70" s="17"/>
      <c r="O70" s="47">
        <v>0.05</v>
      </c>
      <c r="P70" s="47">
        <f t="shared" si="6"/>
        <v>0.1</v>
      </c>
      <c r="Q70" s="28">
        <f t="shared" si="4"/>
        <v>305368.63679482759</v>
      </c>
      <c r="R70" s="16">
        <f t="shared" si="5"/>
        <v>0</v>
      </c>
    </row>
    <row r="71" spans="2:18" ht="30" customHeight="1">
      <c r="B71" s="144"/>
      <c r="C71" s="4"/>
      <c r="D71" s="14" t="s">
        <v>206</v>
      </c>
      <c r="E71" s="18" t="s">
        <v>207</v>
      </c>
      <c r="F71" s="14"/>
      <c r="G71" s="28">
        <v>285477.15301724139</v>
      </c>
      <c r="H71" s="16">
        <f t="shared" si="7"/>
        <v>0</v>
      </c>
      <c r="I71" s="22"/>
      <c r="J71" s="45"/>
      <c r="K71" s="17"/>
      <c r="L71" s="46"/>
      <c r="M71" s="17"/>
      <c r="O71" s="47">
        <v>0.05</v>
      </c>
      <c r="P71" s="47">
        <f t="shared" ref="P71:P99" si="10">+P70</f>
        <v>0.1</v>
      </c>
      <c r="Q71" s="28">
        <f t="shared" si="4"/>
        <v>244082.96582974138</v>
      </c>
      <c r="R71" s="16">
        <f t="shared" si="5"/>
        <v>0</v>
      </c>
    </row>
    <row r="72" spans="2:18" ht="30" customHeight="1">
      <c r="B72" s="144"/>
      <c r="C72" s="4"/>
      <c r="D72" s="14" t="s">
        <v>96</v>
      </c>
      <c r="E72" s="18" t="s">
        <v>56</v>
      </c>
      <c r="F72" s="14"/>
      <c r="G72" s="28">
        <v>465752.91882241378</v>
      </c>
      <c r="H72" s="16">
        <f t="shared" si="7"/>
        <v>0</v>
      </c>
      <c r="I72" s="22"/>
      <c r="J72" s="45">
        <v>600</v>
      </c>
      <c r="K72" s="17">
        <f t="shared" si="8"/>
        <v>0</v>
      </c>
      <c r="L72" s="46">
        <f t="shared" si="3"/>
        <v>300</v>
      </c>
      <c r="M72" s="17">
        <f t="shared" si="9"/>
        <v>0</v>
      </c>
      <c r="O72" s="47">
        <v>0.05</v>
      </c>
      <c r="P72" s="47">
        <f>+P69</f>
        <v>0.1</v>
      </c>
      <c r="Q72" s="28">
        <f t="shared" si="4"/>
        <v>398218.74559316377</v>
      </c>
      <c r="R72" s="16">
        <f t="shared" si="5"/>
        <v>0</v>
      </c>
    </row>
    <row r="73" spans="2:18" ht="30" customHeight="1">
      <c r="B73" s="144"/>
      <c r="C73" s="4"/>
      <c r="D73" s="14" t="s">
        <v>178</v>
      </c>
      <c r="E73" s="18" t="s">
        <v>60</v>
      </c>
      <c r="F73" s="14"/>
      <c r="G73" s="28">
        <v>402579.05172413797</v>
      </c>
      <c r="H73" s="16">
        <f t="shared" si="7"/>
        <v>0</v>
      </c>
      <c r="I73" s="22"/>
      <c r="J73" s="45"/>
      <c r="K73" s="17"/>
      <c r="L73" s="46"/>
      <c r="M73" s="17"/>
      <c r="O73" s="47">
        <v>0.05</v>
      </c>
      <c r="P73" s="47">
        <f t="shared" si="10"/>
        <v>0.1</v>
      </c>
      <c r="Q73" s="28">
        <f t="shared" si="4"/>
        <v>344205.08922413795</v>
      </c>
      <c r="R73" s="16">
        <f t="shared" si="5"/>
        <v>0</v>
      </c>
    </row>
    <row r="74" spans="2:18" ht="30" customHeight="1">
      <c r="B74" s="144"/>
      <c r="C74" s="4"/>
      <c r="D74" s="14" t="s">
        <v>144</v>
      </c>
      <c r="E74" s="18" t="s">
        <v>143</v>
      </c>
      <c r="F74" s="14"/>
      <c r="G74" s="28">
        <v>261986.8238448276</v>
      </c>
      <c r="H74" s="16">
        <f t="shared" si="7"/>
        <v>0</v>
      </c>
      <c r="I74" s="22"/>
      <c r="J74" s="45">
        <v>730</v>
      </c>
      <c r="K74" s="17">
        <f t="shared" si="8"/>
        <v>0</v>
      </c>
      <c r="L74" s="46">
        <f t="shared" ref="L74:L108" si="11">+J74/2</f>
        <v>365</v>
      </c>
      <c r="M74" s="17">
        <f t="shared" si="9"/>
        <v>0</v>
      </c>
      <c r="O74" s="47">
        <v>0.05</v>
      </c>
      <c r="P74" s="47">
        <f>+P72</f>
        <v>0.1</v>
      </c>
      <c r="Q74" s="28">
        <f t="shared" si="4"/>
        <v>223998.7343873276</v>
      </c>
      <c r="R74" s="16">
        <f t="shared" si="5"/>
        <v>0</v>
      </c>
    </row>
    <row r="75" spans="2:18" ht="30" customHeight="1">
      <c r="B75" s="144"/>
      <c r="C75" s="4"/>
      <c r="D75" s="14" t="s">
        <v>30</v>
      </c>
      <c r="E75" s="18" t="s">
        <v>83</v>
      </c>
      <c r="F75" s="14"/>
      <c r="G75" s="28">
        <v>285897.08206379309</v>
      </c>
      <c r="H75" s="16">
        <f t="shared" si="7"/>
        <v>0</v>
      </c>
      <c r="I75" s="22"/>
      <c r="J75" s="45">
        <v>600</v>
      </c>
      <c r="K75" s="17">
        <f t="shared" si="8"/>
        <v>0</v>
      </c>
      <c r="L75" s="46">
        <f t="shared" si="11"/>
        <v>300</v>
      </c>
      <c r="M75" s="17">
        <f t="shared" si="9"/>
        <v>0</v>
      </c>
      <c r="O75" s="47">
        <v>0.05</v>
      </c>
      <c r="P75" s="47">
        <v>0.1</v>
      </c>
      <c r="Q75" s="28">
        <f t="shared" si="4"/>
        <v>244442.00516454308</v>
      </c>
      <c r="R75" s="16">
        <f t="shared" si="5"/>
        <v>0</v>
      </c>
    </row>
    <row r="76" spans="2:18" ht="30" customHeight="1">
      <c r="B76" s="144"/>
      <c r="C76" s="4"/>
      <c r="D76" s="14" t="s">
        <v>99</v>
      </c>
      <c r="E76" s="18" t="s">
        <v>82</v>
      </c>
      <c r="F76" s="14"/>
      <c r="G76" s="28">
        <v>416890.49398620683</v>
      </c>
      <c r="H76" s="16">
        <f t="shared" si="7"/>
        <v>0</v>
      </c>
      <c r="I76" s="22"/>
      <c r="J76" s="45">
        <v>600</v>
      </c>
      <c r="K76" s="17">
        <f t="shared" si="8"/>
        <v>0</v>
      </c>
      <c r="L76" s="46">
        <f t="shared" si="11"/>
        <v>300</v>
      </c>
      <c r="M76" s="17">
        <f t="shared" si="9"/>
        <v>0</v>
      </c>
      <c r="O76" s="47">
        <v>0.05</v>
      </c>
      <c r="P76" s="47">
        <f t="shared" si="10"/>
        <v>0.1</v>
      </c>
      <c r="Q76" s="28">
        <f t="shared" si="4"/>
        <v>356441.37235820683</v>
      </c>
      <c r="R76" s="16">
        <f t="shared" si="5"/>
        <v>0</v>
      </c>
    </row>
    <row r="77" spans="2:18" ht="30" customHeight="1">
      <c r="B77" s="144"/>
      <c r="C77" s="4"/>
      <c r="D77" s="14" t="s">
        <v>31</v>
      </c>
      <c r="E77" s="18" t="s">
        <v>79</v>
      </c>
      <c r="F77" s="14"/>
      <c r="G77" s="28">
        <v>343076.89577241382</v>
      </c>
      <c r="H77" s="16">
        <f t="shared" si="7"/>
        <v>0</v>
      </c>
      <c r="I77" s="22"/>
      <c r="J77" s="45">
        <v>800</v>
      </c>
      <c r="K77" s="17">
        <f t="shared" si="8"/>
        <v>0</v>
      </c>
      <c r="L77" s="46">
        <f t="shared" si="11"/>
        <v>400</v>
      </c>
      <c r="M77" s="17">
        <f t="shared" si="9"/>
        <v>0</v>
      </c>
      <c r="O77" s="47">
        <v>0.05</v>
      </c>
      <c r="P77" s="47">
        <f t="shared" si="10"/>
        <v>0.1</v>
      </c>
      <c r="Q77" s="28">
        <f t="shared" si="4"/>
        <v>293330.74588541378</v>
      </c>
      <c r="R77" s="16">
        <f t="shared" si="5"/>
        <v>0</v>
      </c>
    </row>
    <row r="78" spans="2:18" ht="30" customHeight="1">
      <c r="B78" s="144"/>
      <c r="C78" s="4"/>
      <c r="D78" s="14" t="s">
        <v>32</v>
      </c>
      <c r="E78" s="18" t="s">
        <v>80</v>
      </c>
      <c r="F78" s="14"/>
      <c r="G78" s="28">
        <v>378424.30862068967</v>
      </c>
      <c r="H78" s="16">
        <f t="shared" si="7"/>
        <v>0</v>
      </c>
      <c r="I78" s="22"/>
      <c r="J78" s="45">
        <v>650</v>
      </c>
      <c r="K78" s="17">
        <f t="shared" si="8"/>
        <v>0</v>
      </c>
      <c r="L78" s="46">
        <f t="shared" si="11"/>
        <v>325</v>
      </c>
      <c r="M78" s="17">
        <f t="shared" si="9"/>
        <v>0</v>
      </c>
      <c r="O78" s="47">
        <v>0.05</v>
      </c>
      <c r="P78" s="47">
        <f>+P77</f>
        <v>0.1</v>
      </c>
      <c r="Q78" s="28">
        <f t="shared" si="4"/>
        <v>323552.78387068963</v>
      </c>
      <c r="R78" s="16">
        <f t="shared" si="5"/>
        <v>0</v>
      </c>
    </row>
    <row r="79" spans="2:18" ht="30" customHeight="1">
      <c r="B79" s="144"/>
      <c r="C79" s="4"/>
      <c r="D79" s="14" t="s">
        <v>33</v>
      </c>
      <c r="E79" s="18" t="s">
        <v>81</v>
      </c>
      <c r="F79" s="14"/>
      <c r="G79" s="28">
        <v>420009.26650344831</v>
      </c>
      <c r="H79" s="16">
        <f t="shared" si="7"/>
        <v>0</v>
      </c>
      <c r="I79" s="22"/>
      <c r="J79" s="45">
        <v>575</v>
      </c>
      <c r="K79" s="17">
        <f t="shared" si="8"/>
        <v>0</v>
      </c>
      <c r="L79" s="46">
        <f t="shared" si="11"/>
        <v>287.5</v>
      </c>
      <c r="M79" s="17">
        <f t="shared" si="9"/>
        <v>0</v>
      </c>
      <c r="O79" s="47">
        <v>0.05</v>
      </c>
      <c r="P79" s="47">
        <f t="shared" si="10"/>
        <v>0.1</v>
      </c>
      <c r="Q79" s="28">
        <f t="shared" si="4"/>
        <v>359107.92286044831</v>
      </c>
      <c r="R79" s="16">
        <f t="shared" si="5"/>
        <v>0</v>
      </c>
    </row>
    <row r="80" spans="2:18" ht="30" customHeight="1">
      <c r="B80" s="144"/>
      <c r="C80" s="4"/>
      <c r="D80" s="14" t="s">
        <v>34</v>
      </c>
      <c r="E80" s="18" t="s">
        <v>82</v>
      </c>
      <c r="F80" s="14"/>
      <c r="G80" s="28">
        <v>446000.36180000001</v>
      </c>
      <c r="H80" s="16">
        <f t="shared" si="7"/>
        <v>0</v>
      </c>
      <c r="I80" s="22"/>
      <c r="J80" s="45">
        <v>570</v>
      </c>
      <c r="K80" s="17">
        <f t="shared" si="8"/>
        <v>0</v>
      </c>
      <c r="L80" s="46">
        <f t="shared" si="11"/>
        <v>285</v>
      </c>
      <c r="M80" s="17">
        <f t="shared" si="9"/>
        <v>0</v>
      </c>
      <c r="O80" s="47">
        <v>0.05</v>
      </c>
      <c r="P80" s="47">
        <f t="shared" si="10"/>
        <v>0.1</v>
      </c>
      <c r="Q80" s="28">
        <f t="shared" si="4"/>
        <v>381330.30933899997</v>
      </c>
      <c r="R80" s="16">
        <f t="shared" si="5"/>
        <v>0</v>
      </c>
    </row>
    <row r="81" spans="2:18" ht="30" customHeight="1">
      <c r="B81" s="144"/>
      <c r="C81" s="4"/>
      <c r="D81" s="14" t="s">
        <v>176</v>
      </c>
      <c r="E81" s="18" t="s">
        <v>183</v>
      </c>
      <c r="F81" s="14"/>
      <c r="G81" s="28">
        <v>426398.84060344833</v>
      </c>
      <c r="H81" s="16">
        <f t="shared" si="7"/>
        <v>0</v>
      </c>
      <c r="I81" s="22"/>
      <c r="J81" s="45"/>
      <c r="K81" s="17"/>
      <c r="L81" s="46"/>
      <c r="M81" s="17"/>
      <c r="O81" s="47">
        <v>0.05</v>
      </c>
      <c r="P81" s="47">
        <f>+P80</f>
        <v>0.1</v>
      </c>
      <c r="Q81" s="28">
        <f t="shared" si="4"/>
        <v>364571.00871594832</v>
      </c>
      <c r="R81" s="16">
        <f t="shared" si="5"/>
        <v>0</v>
      </c>
    </row>
    <row r="82" spans="2:18" ht="30" customHeight="1">
      <c r="B82" s="144"/>
      <c r="C82" s="4"/>
      <c r="D82" s="14" t="s">
        <v>190</v>
      </c>
      <c r="E82" s="18" t="s">
        <v>183</v>
      </c>
      <c r="F82" s="14"/>
      <c r="G82" s="28">
        <v>423328.25077586214</v>
      </c>
      <c r="H82" s="16">
        <f t="shared" si="7"/>
        <v>0</v>
      </c>
      <c r="I82" s="22"/>
      <c r="J82" s="45"/>
      <c r="K82" s="17"/>
      <c r="L82" s="46"/>
      <c r="M82" s="17"/>
      <c r="O82" s="47">
        <v>0.05</v>
      </c>
      <c r="P82" s="47">
        <f>+P81</f>
        <v>0.1</v>
      </c>
      <c r="Q82" s="28">
        <f t="shared" si="4"/>
        <v>361945.65441336215</v>
      </c>
      <c r="R82" s="16">
        <f t="shared" si="5"/>
        <v>0</v>
      </c>
    </row>
    <row r="83" spans="2:18" ht="30" customHeight="1">
      <c r="B83" s="144"/>
      <c r="C83" s="4"/>
      <c r="D83" s="14" t="s">
        <v>192</v>
      </c>
      <c r="E83" s="18" t="s">
        <v>183</v>
      </c>
      <c r="F83" s="14"/>
      <c r="G83" s="28">
        <v>487784.22120689653</v>
      </c>
      <c r="H83" s="16">
        <f t="shared" si="7"/>
        <v>0</v>
      </c>
      <c r="I83" s="22"/>
      <c r="J83" s="45"/>
      <c r="K83" s="17"/>
      <c r="L83" s="46"/>
      <c r="M83" s="17"/>
      <c r="O83" s="47">
        <v>0.05</v>
      </c>
      <c r="P83" s="47">
        <f>+P82</f>
        <v>0.1</v>
      </c>
      <c r="Q83" s="28">
        <f t="shared" si="4"/>
        <v>417055.50913189654</v>
      </c>
      <c r="R83" s="16">
        <f t="shared" si="5"/>
        <v>0</v>
      </c>
    </row>
    <row r="84" spans="2:18" ht="30" customHeight="1">
      <c r="B84" s="144"/>
      <c r="C84" s="4"/>
      <c r="D84" s="14" t="s">
        <v>177</v>
      </c>
      <c r="E84" s="18" t="s">
        <v>184</v>
      </c>
      <c r="F84" s="14"/>
      <c r="G84" s="28">
        <v>475487.06896551728</v>
      </c>
      <c r="H84" s="16">
        <f t="shared" si="7"/>
        <v>0</v>
      </c>
      <c r="I84" s="22"/>
      <c r="J84" s="45"/>
      <c r="K84" s="17"/>
      <c r="L84" s="46"/>
      <c r="M84" s="17"/>
      <c r="O84" s="47">
        <v>0.05</v>
      </c>
      <c r="P84" s="47">
        <f>+P81</f>
        <v>0.1</v>
      </c>
      <c r="Q84" s="28">
        <f t="shared" si="4"/>
        <v>406541.44396551728</v>
      </c>
      <c r="R84" s="16">
        <f t="shared" si="5"/>
        <v>0</v>
      </c>
    </row>
    <row r="85" spans="2:18" ht="30" customHeight="1">
      <c r="B85" s="143"/>
      <c r="C85" s="4"/>
      <c r="D85" s="14" t="s">
        <v>208</v>
      </c>
      <c r="E85" s="18" t="s">
        <v>209</v>
      </c>
      <c r="F85" s="14"/>
      <c r="G85" s="28">
        <v>653756.68086206913</v>
      </c>
      <c r="H85" s="16">
        <f t="shared" si="7"/>
        <v>0</v>
      </c>
      <c r="I85" s="22"/>
      <c r="J85" s="45"/>
      <c r="K85" s="17"/>
      <c r="L85" s="46"/>
      <c r="M85" s="17"/>
      <c r="O85" s="47">
        <v>0.05</v>
      </c>
      <c r="P85" s="47">
        <f>+P82</f>
        <v>0.1</v>
      </c>
      <c r="Q85" s="28">
        <f t="shared" si="4"/>
        <v>558961.96213706909</v>
      </c>
      <c r="R85" s="16">
        <f t="shared" si="5"/>
        <v>0</v>
      </c>
    </row>
    <row r="86" spans="2:18" ht="30" customHeight="1">
      <c r="B86" s="145" t="s">
        <v>163</v>
      </c>
      <c r="C86" s="7"/>
      <c r="D86" s="14" t="s">
        <v>91</v>
      </c>
      <c r="E86" s="18" t="s">
        <v>103</v>
      </c>
      <c r="F86" s="14"/>
      <c r="G86" s="28">
        <v>323323.34551034484</v>
      </c>
      <c r="H86" s="16">
        <f t="shared" si="7"/>
        <v>0</v>
      </c>
      <c r="I86" s="22"/>
      <c r="J86" s="45">
        <v>1100</v>
      </c>
      <c r="K86" s="17">
        <f t="shared" si="8"/>
        <v>0</v>
      </c>
      <c r="L86" s="46">
        <f t="shared" si="11"/>
        <v>550</v>
      </c>
      <c r="M86" s="17">
        <f t="shared" si="9"/>
        <v>0</v>
      </c>
      <c r="O86" s="47">
        <v>0.05</v>
      </c>
      <c r="P86" s="47">
        <f>+P80</f>
        <v>0.1</v>
      </c>
      <c r="Q86" s="28">
        <f t="shared" si="4"/>
        <v>276441.46041134483</v>
      </c>
      <c r="R86" s="16">
        <f t="shared" si="5"/>
        <v>0</v>
      </c>
    </row>
    <row r="87" spans="2:18" ht="30" customHeight="1">
      <c r="B87" s="146"/>
      <c r="C87" s="4"/>
      <c r="D87" s="14" t="s">
        <v>92</v>
      </c>
      <c r="E87" s="18" t="s">
        <v>78</v>
      </c>
      <c r="F87" s="14"/>
      <c r="G87" s="28">
        <v>401295.63816034491</v>
      </c>
      <c r="H87" s="16">
        <f t="shared" si="7"/>
        <v>0</v>
      </c>
      <c r="I87" s="22"/>
      <c r="J87" s="45">
        <v>600</v>
      </c>
      <c r="K87" s="17">
        <f t="shared" si="8"/>
        <v>0</v>
      </c>
      <c r="L87" s="46">
        <f t="shared" si="11"/>
        <v>300</v>
      </c>
      <c r="M87" s="17">
        <f t="shared" si="9"/>
        <v>0</v>
      </c>
      <c r="O87" s="47">
        <v>0.05</v>
      </c>
      <c r="P87" s="47">
        <f t="shared" si="10"/>
        <v>0.1</v>
      </c>
      <c r="Q87" s="28">
        <f t="shared" si="4"/>
        <v>343107.77062709484</v>
      </c>
      <c r="R87" s="16">
        <f t="shared" si="5"/>
        <v>0</v>
      </c>
    </row>
    <row r="88" spans="2:18" ht="30" customHeight="1">
      <c r="B88" s="146"/>
      <c r="C88" s="4"/>
      <c r="D88" s="14" t="s">
        <v>193</v>
      </c>
      <c r="E88" s="18" t="s">
        <v>78</v>
      </c>
      <c r="F88" s="14"/>
      <c r="G88" s="28">
        <v>460712.10077586211</v>
      </c>
      <c r="H88" s="16">
        <f t="shared" si="7"/>
        <v>0</v>
      </c>
      <c r="I88" s="22"/>
      <c r="J88" s="45"/>
      <c r="K88" s="17"/>
      <c r="L88" s="46"/>
      <c r="M88" s="17"/>
      <c r="O88" s="47">
        <v>0.05</v>
      </c>
      <c r="P88" s="47">
        <f>+P64</f>
        <v>0.1</v>
      </c>
      <c r="Q88" s="28">
        <f t="shared" si="4"/>
        <v>393908.84616336209</v>
      </c>
      <c r="R88" s="16">
        <f t="shared" si="5"/>
        <v>0</v>
      </c>
    </row>
    <row r="89" spans="2:18" ht="30" customHeight="1">
      <c r="B89" s="146"/>
      <c r="C89" s="4"/>
      <c r="D89" s="14" t="s">
        <v>225</v>
      </c>
      <c r="E89" s="18"/>
      <c r="F89" s="14"/>
      <c r="G89" s="28">
        <v>376344.46478275862</v>
      </c>
      <c r="H89" s="16">
        <f t="shared" si="7"/>
        <v>0</v>
      </c>
      <c r="I89" s="22"/>
      <c r="J89" s="45"/>
      <c r="K89" s="17"/>
      <c r="L89" s="46"/>
      <c r="M89" s="17"/>
      <c r="O89" s="47">
        <v>0.05</v>
      </c>
      <c r="P89" s="47">
        <v>0.1</v>
      </c>
      <c r="Q89" s="28">
        <f t="shared" si="4"/>
        <v>321774.5173892586</v>
      </c>
      <c r="R89" s="16"/>
    </row>
    <row r="90" spans="2:18" ht="30" customHeight="1">
      <c r="B90" s="146"/>
      <c r="C90" s="4"/>
      <c r="D90" s="14" t="s">
        <v>100</v>
      </c>
      <c r="E90" s="18" t="s">
        <v>79</v>
      </c>
      <c r="F90" s="14"/>
      <c r="G90" s="28">
        <v>402336.55331896554</v>
      </c>
      <c r="H90" s="16">
        <f t="shared" si="7"/>
        <v>0</v>
      </c>
      <c r="I90" s="22"/>
      <c r="J90" s="45">
        <v>800</v>
      </c>
      <c r="K90" s="17">
        <f t="shared" si="8"/>
        <v>0</v>
      </c>
      <c r="L90" s="46">
        <f t="shared" si="11"/>
        <v>400</v>
      </c>
      <c r="M90" s="17">
        <f t="shared" si="9"/>
        <v>0</v>
      </c>
      <c r="O90" s="47">
        <v>0.05</v>
      </c>
      <c r="P90" s="47">
        <f>+P87</f>
        <v>0.1</v>
      </c>
      <c r="Q90" s="28">
        <f t="shared" si="4"/>
        <v>343997.75308771554</v>
      </c>
      <c r="R90" s="16">
        <f t="shared" si="5"/>
        <v>0</v>
      </c>
    </row>
    <row r="91" spans="2:18" ht="30" customHeight="1">
      <c r="B91" s="146"/>
      <c r="C91" s="4"/>
      <c r="D91" s="14" t="s">
        <v>93</v>
      </c>
      <c r="E91" s="18" t="s">
        <v>80</v>
      </c>
      <c r="F91" s="14"/>
      <c r="G91" s="28">
        <v>431445.42789310339</v>
      </c>
      <c r="H91" s="16">
        <f t="shared" si="7"/>
        <v>0</v>
      </c>
      <c r="I91" s="22"/>
      <c r="J91" s="45">
        <v>650</v>
      </c>
      <c r="K91" s="17">
        <f t="shared" si="8"/>
        <v>0</v>
      </c>
      <c r="L91" s="46">
        <f t="shared" si="11"/>
        <v>325</v>
      </c>
      <c r="M91" s="17">
        <f t="shared" si="9"/>
        <v>0</v>
      </c>
      <c r="O91" s="47">
        <v>0.05</v>
      </c>
      <c r="P91" s="47">
        <f t="shared" si="10"/>
        <v>0.1</v>
      </c>
      <c r="Q91" s="28">
        <f t="shared" si="4"/>
        <v>368885.8408486034</v>
      </c>
      <c r="R91" s="16">
        <f t="shared" si="5"/>
        <v>0</v>
      </c>
    </row>
    <row r="92" spans="2:18" ht="30" customHeight="1">
      <c r="B92" s="147"/>
      <c r="C92" s="5"/>
      <c r="D92" s="14" t="s">
        <v>94</v>
      </c>
      <c r="E92" s="18" t="s">
        <v>81</v>
      </c>
      <c r="F92" s="14"/>
      <c r="G92" s="28">
        <v>431834</v>
      </c>
      <c r="H92" s="16">
        <f t="shared" si="7"/>
        <v>0</v>
      </c>
      <c r="I92" s="22"/>
      <c r="J92" s="45">
        <v>575</v>
      </c>
      <c r="K92" s="17">
        <f t="shared" si="8"/>
        <v>0</v>
      </c>
      <c r="L92" s="46">
        <f t="shared" si="11"/>
        <v>287.5</v>
      </c>
      <c r="M92" s="17">
        <f t="shared" si="9"/>
        <v>0</v>
      </c>
      <c r="O92" s="47">
        <v>0.05</v>
      </c>
      <c r="P92" s="47">
        <f t="shared" si="10"/>
        <v>0.1</v>
      </c>
      <c r="Q92" s="28">
        <f t="shared" si="4"/>
        <v>369218.07</v>
      </c>
      <c r="R92" s="16">
        <f t="shared" si="5"/>
        <v>0</v>
      </c>
    </row>
    <row r="93" spans="2:18" ht="30" customHeight="1">
      <c r="B93" s="142" t="s">
        <v>164</v>
      </c>
      <c r="C93" s="148"/>
      <c r="D93" s="14" t="s">
        <v>35</v>
      </c>
      <c r="E93" s="18" t="s">
        <v>84</v>
      </c>
      <c r="F93" s="14"/>
      <c r="G93" s="28">
        <v>242233.27358275861</v>
      </c>
      <c r="H93" s="16">
        <f t="shared" si="7"/>
        <v>0</v>
      </c>
      <c r="I93" s="22"/>
      <c r="J93" s="45">
        <v>1200</v>
      </c>
      <c r="K93" s="17">
        <f t="shared" si="8"/>
        <v>0</v>
      </c>
      <c r="L93" s="46">
        <f t="shared" si="11"/>
        <v>600</v>
      </c>
      <c r="M93" s="17">
        <f t="shared" si="9"/>
        <v>0</v>
      </c>
      <c r="O93" s="47">
        <v>0.05</v>
      </c>
      <c r="P93" s="47">
        <f t="shared" si="10"/>
        <v>0.1</v>
      </c>
      <c r="Q93" s="28">
        <f t="shared" ref="Q93:Q108" si="12">+(G93*(1-O93))*(1-P93)</f>
        <v>207109.44891325862</v>
      </c>
      <c r="R93" s="16">
        <f t="shared" ref="R93:R108" si="13">+Q93*F93</f>
        <v>0</v>
      </c>
    </row>
    <row r="94" spans="2:18" ht="30" customHeight="1">
      <c r="B94" s="144"/>
      <c r="C94" s="149"/>
      <c r="D94" s="14" t="s">
        <v>36</v>
      </c>
      <c r="E94" s="18" t="s">
        <v>86</v>
      </c>
      <c r="F94" s="14"/>
      <c r="G94" s="28">
        <v>222480.71656034479</v>
      </c>
      <c r="H94" s="16">
        <f t="shared" si="7"/>
        <v>0</v>
      </c>
      <c r="I94" s="22"/>
      <c r="J94" s="45">
        <v>1070</v>
      </c>
      <c r="K94" s="17">
        <f t="shared" si="8"/>
        <v>0</v>
      </c>
      <c r="L94" s="46">
        <f t="shared" si="11"/>
        <v>535</v>
      </c>
      <c r="M94" s="17">
        <f t="shared" si="9"/>
        <v>0</v>
      </c>
      <c r="O94" s="47">
        <v>0.05</v>
      </c>
      <c r="P94" s="47">
        <f t="shared" si="10"/>
        <v>0.1</v>
      </c>
      <c r="Q94" s="28">
        <f t="shared" si="12"/>
        <v>190221.01265909479</v>
      </c>
      <c r="R94" s="16">
        <f t="shared" si="13"/>
        <v>0</v>
      </c>
    </row>
    <row r="95" spans="2:18" ht="30" customHeight="1">
      <c r="B95" s="144"/>
      <c r="C95" s="149"/>
      <c r="D95" s="14" t="s">
        <v>37</v>
      </c>
      <c r="E95" s="18" t="s">
        <v>77</v>
      </c>
      <c r="F95" s="14"/>
      <c r="G95" s="28">
        <v>238074.5791465517</v>
      </c>
      <c r="H95" s="16">
        <f t="shared" si="7"/>
        <v>0</v>
      </c>
      <c r="I95" s="22"/>
      <c r="J95" s="45">
        <v>1050</v>
      </c>
      <c r="K95" s="17">
        <f t="shared" si="8"/>
        <v>0</v>
      </c>
      <c r="L95" s="46">
        <f t="shared" si="11"/>
        <v>525</v>
      </c>
      <c r="M95" s="17">
        <f t="shared" si="9"/>
        <v>0</v>
      </c>
      <c r="O95" s="47">
        <v>0.05</v>
      </c>
      <c r="P95" s="47">
        <f t="shared" si="10"/>
        <v>0.1</v>
      </c>
      <c r="Q95" s="28">
        <f t="shared" si="12"/>
        <v>203553.76517030169</v>
      </c>
      <c r="R95" s="16">
        <f t="shared" si="13"/>
        <v>0</v>
      </c>
    </row>
    <row r="96" spans="2:18" ht="30" customHeight="1">
      <c r="B96" s="144"/>
      <c r="C96" s="149"/>
      <c r="D96" s="14" t="s">
        <v>38</v>
      </c>
      <c r="E96" s="18" t="s">
        <v>85</v>
      </c>
      <c r="F96" s="14"/>
      <c r="G96" s="28">
        <v>246391.9680189655</v>
      </c>
      <c r="H96" s="16">
        <f t="shared" si="7"/>
        <v>0</v>
      </c>
      <c r="I96" s="22"/>
      <c r="J96" s="45">
        <v>1100</v>
      </c>
      <c r="K96" s="17">
        <f t="shared" si="8"/>
        <v>0</v>
      </c>
      <c r="L96" s="46">
        <f t="shared" si="11"/>
        <v>550</v>
      </c>
      <c r="M96" s="17">
        <f t="shared" si="9"/>
        <v>0</v>
      </c>
      <c r="O96" s="47">
        <v>0.05</v>
      </c>
      <c r="P96" s="47">
        <f t="shared" si="10"/>
        <v>0.1</v>
      </c>
      <c r="Q96" s="28">
        <f t="shared" si="12"/>
        <v>210665.13265621552</v>
      </c>
      <c r="R96" s="16">
        <f t="shared" si="13"/>
        <v>0</v>
      </c>
    </row>
    <row r="97" spans="2:19" ht="30" customHeight="1">
      <c r="B97" s="144"/>
      <c r="C97" s="149"/>
      <c r="D97" s="14" t="s">
        <v>39</v>
      </c>
      <c r="E97" s="18" t="s">
        <v>88</v>
      </c>
      <c r="F97" s="14"/>
      <c r="G97" s="28">
        <v>258867.05808793101</v>
      </c>
      <c r="H97" s="16">
        <f t="shared" si="7"/>
        <v>0</v>
      </c>
      <c r="I97" s="22"/>
      <c r="J97" s="45">
        <v>960</v>
      </c>
      <c r="K97" s="17">
        <f t="shared" si="8"/>
        <v>0</v>
      </c>
      <c r="L97" s="46">
        <f t="shared" si="11"/>
        <v>480</v>
      </c>
      <c r="M97" s="17">
        <f t="shared" si="9"/>
        <v>0</v>
      </c>
      <c r="O97" s="47">
        <v>0.05</v>
      </c>
      <c r="P97" s="47">
        <f t="shared" si="10"/>
        <v>0.1</v>
      </c>
      <c r="Q97" s="28">
        <f t="shared" si="12"/>
        <v>221331.334665181</v>
      </c>
      <c r="R97" s="16">
        <f t="shared" si="13"/>
        <v>0</v>
      </c>
    </row>
    <row r="98" spans="2:19" ht="30" customHeight="1">
      <c r="B98" s="144"/>
      <c r="C98" s="149"/>
      <c r="D98" s="14" t="s">
        <v>40</v>
      </c>
      <c r="E98" s="18" t="s">
        <v>87</v>
      </c>
      <c r="F98" s="14"/>
      <c r="G98" s="28">
        <v>274461.91391379311</v>
      </c>
      <c r="H98" s="16">
        <f t="shared" si="7"/>
        <v>0</v>
      </c>
      <c r="I98" s="22"/>
      <c r="J98" s="45">
        <v>880</v>
      </c>
      <c r="K98" s="17">
        <f t="shared" si="8"/>
        <v>0</v>
      </c>
      <c r="L98" s="46">
        <f t="shared" si="11"/>
        <v>440</v>
      </c>
      <c r="M98" s="17">
        <f t="shared" si="9"/>
        <v>0</v>
      </c>
      <c r="O98" s="47">
        <v>0.05</v>
      </c>
      <c r="P98" s="47">
        <f t="shared" si="10"/>
        <v>0.1</v>
      </c>
      <c r="Q98" s="28">
        <f t="shared" si="12"/>
        <v>234664.93639629311</v>
      </c>
      <c r="R98" s="16">
        <f t="shared" si="13"/>
        <v>0</v>
      </c>
    </row>
    <row r="99" spans="2:19" ht="30" customHeight="1">
      <c r="B99" s="144"/>
      <c r="C99" s="149"/>
      <c r="D99" s="14" t="s">
        <v>41</v>
      </c>
      <c r="E99" s="18" t="s">
        <v>89</v>
      </c>
      <c r="F99" s="14"/>
      <c r="G99" s="28">
        <v>279298.99103448272</v>
      </c>
      <c r="H99" s="16">
        <f t="shared" si="7"/>
        <v>0</v>
      </c>
      <c r="I99" s="22"/>
      <c r="J99" s="45">
        <v>1150</v>
      </c>
      <c r="K99" s="17">
        <f t="shared" si="8"/>
        <v>0</v>
      </c>
      <c r="L99" s="46">
        <f t="shared" si="11"/>
        <v>575</v>
      </c>
      <c r="M99" s="17">
        <f t="shared" si="9"/>
        <v>0</v>
      </c>
      <c r="O99" s="47">
        <v>0.05</v>
      </c>
      <c r="P99" s="47">
        <f t="shared" si="10"/>
        <v>0.1</v>
      </c>
      <c r="Q99" s="28">
        <f t="shared" si="12"/>
        <v>238800.63733448274</v>
      </c>
      <c r="R99" s="16">
        <f t="shared" si="13"/>
        <v>0</v>
      </c>
    </row>
    <row r="100" spans="2:19" ht="30" customHeight="1">
      <c r="B100" s="144"/>
      <c r="C100" s="149"/>
      <c r="D100" s="14" t="s">
        <v>199</v>
      </c>
      <c r="E100" s="18" t="s">
        <v>88</v>
      </c>
      <c r="F100" s="14"/>
      <c r="G100" s="28">
        <v>269263.29755862069</v>
      </c>
      <c r="H100" s="16">
        <f t="shared" si="7"/>
        <v>0</v>
      </c>
      <c r="I100" s="22"/>
      <c r="J100" s="45"/>
      <c r="K100" s="17"/>
      <c r="L100" s="46"/>
      <c r="M100" s="17"/>
      <c r="O100" s="47">
        <v>0.05</v>
      </c>
      <c r="P100" s="47">
        <v>0.1</v>
      </c>
      <c r="Q100" s="28">
        <f t="shared" si="12"/>
        <v>230220.1194126207</v>
      </c>
      <c r="R100" s="16"/>
      <c r="S100" s="52"/>
    </row>
    <row r="101" spans="2:19" ht="30" customHeight="1">
      <c r="B101" s="143"/>
      <c r="C101" s="150"/>
      <c r="D101" s="14" t="s">
        <v>42</v>
      </c>
      <c r="E101" s="18" t="s">
        <v>90</v>
      </c>
      <c r="F101" s="14"/>
      <c r="G101" s="28">
        <v>332439.42586206895</v>
      </c>
      <c r="H101" s="16">
        <f t="shared" si="7"/>
        <v>0</v>
      </c>
      <c r="I101" s="22"/>
      <c r="J101" s="45">
        <v>960</v>
      </c>
      <c r="K101" s="17">
        <f t="shared" si="8"/>
        <v>0</v>
      </c>
      <c r="L101" s="46">
        <f t="shared" si="11"/>
        <v>480</v>
      </c>
      <c r="M101" s="17">
        <f t="shared" si="9"/>
        <v>0</v>
      </c>
      <c r="O101" s="47">
        <v>0.05</v>
      </c>
      <c r="P101" s="47">
        <f>+P99</f>
        <v>0.1</v>
      </c>
      <c r="Q101" s="28">
        <f t="shared" si="12"/>
        <v>284235.70911206893</v>
      </c>
      <c r="R101" s="16">
        <f t="shared" si="13"/>
        <v>0</v>
      </c>
    </row>
    <row r="102" spans="2:19" ht="61.5" customHeight="1">
      <c r="B102" s="142" t="s">
        <v>213</v>
      </c>
      <c r="C102"/>
      <c r="D102" s="14" t="s">
        <v>215</v>
      </c>
      <c r="E102" s="18" t="s">
        <v>220</v>
      </c>
      <c r="F102" s="14"/>
      <c r="G102" s="28">
        <v>299071.85663793108</v>
      </c>
      <c r="H102" s="16">
        <f t="shared" si="7"/>
        <v>0</v>
      </c>
      <c r="I102" s="22"/>
      <c r="J102" s="45">
        <v>1200</v>
      </c>
      <c r="K102" s="17">
        <f t="shared" si="8"/>
        <v>0</v>
      </c>
      <c r="L102" s="46">
        <f t="shared" si="11"/>
        <v>600</v>
      </c>
      <c r="M102" s="17">
        <f t="shared" si="9"/>
        <v>0</v>
      </c>
      <c r="O102" s="47">
        <v>0.05</v>
      </c>
      <c r="P102" s="47">
        <f t="shared" ref="P102:P107" si="14">+P100</f>
        <v>0.1</v>
      </c>
      <c r="Q102" s="28">
        <f t="shared" si="12"/>
        <v>255706.43742543107</v>
      </c>
      <c r="R102" s="16">
        <f t="shared" si="13"/>
        <v>0</v>
      </c>
    </row>
    <row r="103" spans="2:19" ht="61.5" customHeight="1">
      <c r="B103" s="144"/>
      <c r="C103" s="4"/>
      <c r="D103" s="14" t="s">
        <v>216</v>
      </c>
      <c r="E103" s="18" t="s">
        <v>220</v>
      </c>
      <c r="F103" s="14"/>
      <c r="G103" s="28">
        <v>375692.89956896554</v>
      </c>
      <c r="H103" s="16">
        <f t="shared" si="7"/>
        <v>0</v>
      </c>
      <c r="I103" s="22"/>
      <c r="J103" s="45">
        <v>1070</v>
      </c>
      <c r="K103" s="17">
        <f t="shared" si="8"/>
        <v>0</v>
      </c>
      <c r="L103" s="46">
        <f t="shared" si="11"/>
        <v>535</v>
      </c>
      <c r="M103" s="17">
        <f t="shared" si="9"/>
        <v>0</v>
      </c>
      <c r="O103" s="47">
        <v>0.05</v>
      </c>
      <c r="P103" s="47">
        <f t="shared" si="14"/>
        <v>0.1</v>
      </c>
      <c r="Q103" s="28">
        <f t="shared" si="12"/>
        <v>321217.42913146556</v>
      </c>
      <c r="R103" s="16">
        <f t="shared" si="13"/>
        <v>0</v>
      </c>
    </row>
    <row r="104" spans="2:19" ht="61.5" customHeight="1">
      <c r="B104" s="144"/>
      <c r="C104" s="4"/>
      <c r="D104" s="14" t="s">
        <v>217</v>
      </c>
      <c r="E104" s="18" t="s">
        <v>221</v>
      </c>
      <c r="F104" s="14"/>
      <c r="G104" s="28">
        <v>355920.0339655173</v>
      </c>
      <c r="H104" s="16">
        <f t="shared" si="7"/>
        <v>0</v>
      </c>
      <c r="I104" s="22"/>
      <c r="J104" s="45">
        <v>1050</v>
      </c>
      <c r="K104" s="17">
        <f t="shared" si="8"/>
        <v>0</v>
      </c>
      <c r="L104" s="46">
        <f t="shared" si="11"/>
        <v>525</v>
      </c>
      <c r="M104" s="17">
        <f t="shared" si="9"/>
        <v>0</v>
      </c>
      <c r="O104" s="47">
        <v>0.05</v>
      </c>
      <c r="P104" s="47">
        <f t="shared" si="14"/>
        <v>0.1</v>
      </c>
      <c r="Q104" s="28">
        <f t="shared" si="12"/>
        <v>304311.62904051732</v>
      </c>
      <c r="R104" s="16">
        <f t="shared" si="13"/>
        <v>0</v>
      </c>
    </row>
    <row r="105" spans="2:19" ht="61.5" customHeight="1">
      <c r="B105" s="144"/>
      <c r="C105" s="4"/>
      <c r="D105" s="14" t="s">
        <v>218</v>
      </c>
      <c r="E105" s="18" t="s">
        <v>221</v>
      </c>
      <c r="F105" s="14"/>
      <c r="G105" s="28">
        <v>427598.12465517235</v>
      </c>
      <c r="H105" s="16">
        <f t="shared" si="7"/>
        <v>0</v>
      </c>
      <c r="I105" s="22"/>
      <c r="J105" s="45">
        <v>1100</v>
      </c>
      <c r="K105" s="17">
        <f t="shared" si="8"/>
        <v>0</v>
      </c>
      <c r="L105" s="46">
        <f t="shared" si="11"/>
        <v>550</v>
      </c>
      <c r="M105" s="17">
        <f t="shared" si="9"/>
        <v>0</v>
      </c>
      <c r="O105" s="47">
        <v>0.05</v>
      </c>
      <c r="P105" s="47">
        <f t="shared" si="14"/>
        <v>0.1</v>
      </c>
      <c r="Q105" s="28">
        <f t="shared" si="12"/>
        <v>365596.39658017235</v>
      </c>
      <c r="R105" s="16">
        <f t="shared" si="13"/>
        <v>0</v>
      </c>
    </row>
    <row r="106" spans="2:19" ht="61.5" customHeight="1">
      <c r="B106" s="143"/>
      <c r="C106" s="5"/>
      <c r="D106" s="14" t="s">
        <v>219</v>
      </c>
      <c r="E106" s="18" t="s">
        <v>222</v>
      </c>
      <c r="F106" s="14"/>
      <c r="G106" s="28">
        <v>475795.60724137933</v>
      </c>
      <c r="H106" s="16">
        <f t="shared" si="7"/>
        <v>0</v>
      </c>
      <c r="I106" s="22"/>
      <c r="J106" s="45">
        <v>960</v>
      </c>
      <c r="K106" s="17">
        <f t="shared" si="8"/>
        <v>0</v>
      </c>
      <c r="L106" s="46">
        <f t="shared" si="11"/>
        <v>480</v>
      </c>
      <c r="M106" s="17">
        <f t="shared" si="9"/>
        <v>0</v>
      </c>
      <c r="O106" s="47">
        <v>0.05</v>
      </c>
      <c r="P106" s="47">
        <f t="shared" si="14"/>
        <v>0.1</v>
      </c>
      <c r="Q106" s="28">
        <f t="shared" si="12"/>
        <v>406805.24419137934</v>
      </c>
      <c r="R106" s="16">
        <f t="shared" si="13"/>
        <v>0</v>
      </c>
    </row>
    <row r="107" spans="2:19" ht="159" customHeight="1">
      <c r="B107" s="142" t="s">
        <v>214</v>
      </c>
      <c r="C107"/>
      <c r="D107" s="14" t="s">
        <v>223</v>
      </c>
      <c r="E107" s="18" t="s">
        <v>222</v>
      </c>
      <c r="F107" s="14"/>
      <c r="G107" s="28">
        <v>427598.12465517235</v>
      </c>
      <c r="H107" s="16">
        <f t="shared" si="7"/>
        <v>0</v>
      </c>
      <c r="I107" s="22"/>
      <c r="J107" s="45">
        <v>880</v>
      </c>
      <c r="K107" s="17">
        <f t="shared" si="8"/>
        <v>0</v>
      </c>
      <c r="L107" s="46">
        <f t="shared" si="11"/>
        <v>440</v>
      </c>
      <c r="M107" s="17">
        <f t="shared" si="9"/>
        <v>0</v>
      </c>
      <c r="O107" s="47">
        <v>0.05</v>
      </c>
      <c r="P107" s="47">
        <f t="shared" si="14"/>
        <v>0.1</v>
      </c>
      <c r="Q107" s="28">
        <f t="shared" si="12"/>
        <v>365596.39658017235</v>
      </c>
      <c r="R107" s="16">
        <f t="shared" si="13"/>
        <v>0</v>
      </c>
    </row>
    <row r="108" spans="2:19" ht="159" customHeight="1">
      <c r="B108" s="143"/>
      <c r="C108" s="5"/>
      <c r="D108" s="14" t="s">
        <v>224</v>
      </c>
      <c r="E108" s="18" t="s">
        <v>222</v>
      </c>
      <c r="F108" s="14"/>
      <c r="G108" s="28">
        <v>404678</v>
      </c>
      <c r="H108" s="16">
        <f t="shared" si="7"/>
        <v>0</v>
      </c>
      <c r="I108" s="22"/>
      <c r="J108" s="45">
        <v>960</v>
      </c>
      <c r="K108" s="17">
        <f t="shared" si="8"/>
        <v>0</v>
      </c>
      <c r="L108" s="46">
        <f t="shared" si="11"/>
        <v>480</v>
      </c>
      <c r="M108" s="17">
        <f t="shared" si="9"/>
        <v>0</v>
      </c>
      <c r="O108" s="47">
        <v>0.05</v>
      </c>
      <c r="P108" s="47">
        <v>0.1</v>
      </c>
      <c r="Q108" s="28">
        <f t="shared" si="12"/>
        <v>345999.69</v>
      </c>
      <c r="R108" s="16">
        <f t="shared" si="13"/>
        <v>0</v>
      </c>
    </row>
    <row r="109" spans="2:19" ht="30" customHeight="1">
      <c r="D109" s="20" t="s">
        <v>165</v>
      </c>
      <c r="F109" s="14">
        <f>+SUM(F3:F101)</f>
        <v>0</v>
      </c>
      <c r="H109" s="24">
        <f>+SUM(H3:H101)</f>
        <v>0</v>
      </c>
      <c r="I109" s="23"/>
      <c r="J109" s="20" t="s">
        <v>147</v>
      </c>
      <c r="K109" s="17">
        <f>+SUM(K3:K101)</f>
        <v>0</v>
      </c>
      <c r="M109" s="17">
        <f>+SUM(M3:M101)</f>
        <v>0</v>
      </c>
      <c r="R109" s="24">
        <f>+SUM(R3:R101)</f>
        <v>0</v>
      </c>
    </row>
    <row r="110" spans="2:19" ht="30" customHeight="1"/>
    <row r="111" spans="2:19" ht="30" customHeight="1"/>
    <row r="112" spans="2:19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  <row r="158" ht="30" customHeight="1"/>
    <row r="159" ht="30" customHeight="1"/>
    <row r="160" ht="30" customHeight="1"/>
    <row r="161" ht="30" customHeight="1"/>
    <row r="162" ht="30" customHeight="1"/>
    <row r="163" ht="30" customHeight="1"/>
    <row r="164" ht="30" customHeight="1"/>
    <row r="165" ht="30" customHeight="1"/>
    <row r="166" ht="30" customHeight="1"/>
    <row r="167" ht="30" customHeight="1"/>
    <row r="168" ht="30" customHeight="1"/>
    <row r="169" ht="30" customHeight="1"/>
    <row r="170" ht="30" customHeight="1"/>
    <row r="171" ht="30" customHeight="1"/>
    <row r="172" ht="30" customHeight="1"/>
    <row r="173" ht="30" customHeight="1"/>
    <row r="174" ht="30" customHeight="1"/>
    <row r="175" ht="30" customHeight="1"/>
    <row r="17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</sheetData>
  <autoFilter ref="D2:G109"/>
  <mergeCells count="14">
    <mergeCell ref="B102:B106"/>
    <mergeCell ref="B107:B108"/>
    <mergeCell ref="B22:B46"/>
    <mergeCell ref="B48:B62"/>
    <mergeCell ref="B63:B85"/>
    <mergeCell ref="B86:B92"/>
    <mergeCell ref="B93:B101"/>
    <mergeCell ref="C93:C101"/>
    <mergeCell ref="D1:H1"/>
    <mergeCell ref="J1:M1"/>
    <mergeCell ref="B2:C2"/>
    <mergeCell ref="O2:P2"/>
    <mergeCell ref="B3:B9"/>
    <mergeCell ref="B10:B21"/>
  </mergeCells>
  <printOptions horizontalCentered="1" verticalCentered="1"/>
  <pageMargins left="0" right="0" top="0" bottom="0" header="0" footer="0"/>
  <pageSetup paperSize="9" scale="44" fitToHeight="3" orientation="landscape" useFirstPageNumber="1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49"/>
  <sheetViews>
    <sheetView workbookViewId="0">
      <selection activeCell="D14" sqref="D14"/>
    </sheetView>
  </sheetViews>
  <sheetFormatPr baseColWidth="10" defaultRowHeight="14.25"/>
  <sheetData>
    <row r="2" spans="2:17">
      <c r="B2" t="s">
        <v>104</v>
      </c>
      <c r="C2" t="s">
        <v>45</v>
      </c>
      <c r="E2">
        <v>81871.345029239761</v>
      </c>
      <c r="F2">
        <v>76023.391812865506</v>
      </c>
      <c r="G2">
        <v>0</v>
      </c>
      <c r="I2">
        <v>1850</v>
      </c>
      <c r="J2">
        <v>0</v>
      </c>
      <c r="K2">
        <v>925</v>
      </c>
      <c r="L2">
        <v>0</v>
      </c>
      <c r="N2">
        <v>0.05</v>
      </c>
      <c r="O2">
        <v>0.1</v>
      </c>
      <c r="Q2">
        <v>65000</v>
      </c>
    </row>
    <row r="3" spans="2:17">
      <c r="B3" t="s">
        <v>185</v>
      </c>
      <c r="C3" t="s">
        <v>45</v>
      </c>
      <c r="E3">
        <v>81871.345029239761</v>
      </c>
      <c r="F3">
        <v>81871.345029239747</v>
      </c>
      <c r="G3">
        <v>0</v>
      </c>
      <c r="I3">
        <v>1850</v>
      </c>
      <c r="J3">
        <v>0</v>
      </c>
      <c r="K3">
        <v>925</v>
      </c>
      <c r="L3">
        <v>0</v>
      </c>
      <c r="N3">
        <v>0.05</v>
      </c>
      <c r="O3">
        <v>0.1</v>
      </c>
      <c r="Q3">
        <v>69999.999999999985</v>
      </c>
    </row>
    <row r="4" spans="2:17">
      <c r="B4" t="s">
        <v>105</v>
      </c>
      <c r="C4" t="s">
        <v>47</v>
      </c>
      <c r="E4">
        <v>109800</v>
      </c>
      <c r="F4">
        <v>102923.97660818713</v>
      </c>
      <c r="G4">
        <v>0</v>
      </c>
      <c r="I4">
        <v>1310</v>
      </c>
      <c r="J4">
        <v>0</v>
      </c>
      <c r="K4">
        <v>655</v>
      </c>
      <c r="L4">
        <v>0</v>
      </c>
      <c r="N4">
        <v>0.05</v>
      </c>
      <c r="O4">
        <v>0.1</v>
      </c>
      <c r="Q4">
        <v>88000</v>
      </c>
    </row>
    <row r="5" spans="2:17">
      <c r="B5" t="s">
        <v>280</v>
      </c>
      <c r="C5" t="s">
        <v>47</v>
      </c>
      <c r="E5">
        <v>114479.5321637427</v>
      </c>
      <c r="F5">
        <v>114479.53216374271</v>
      </c>
      <c r="G5">
        <v>0</v>
      </c>
      <c r="N5">
        <v>0.05</v>
      </c>
      <c r="O5">
        <v>0.1</v>
      </c>
      <c r="Q5">
        <v>97880.000000000015</v>
      </c>
    </row>
    <row r="6" spans="2:17">
      <c r="B6" t="s">
        <v>106</v>
      </c>
      <c r="C6" t="s">
        <v>47</v>
      </c>
      <c r="E6">
        <v>103209</v>
      </c>
      <c r="F6">
        <v>103209</v>
      </c>
      <c r="G6">
        <v>0</v>
      </c>
      <c r="I6">
        <v>1400</v>
      </c>
      <c r="J6">
        <v>0</v>
      </c>
      <c r="K6">
        <v>700</v>
      </c>
      <c r="L6">
        <v>0</v>
      </c>
      <c r="N6">
        <v>0.05</v>
      </c>
      <c r="O6">
        <v>0.1</v>
      </c>
      <c r="Q6">
        <v>88243.694999999992</v>
      </c>
    </row>
    <row r="7" spans="2:17">
      <c r="B7" t="s">
        <v>281</v>
      </c>
      <c r="C7" t="s">
        <v>47</v>
      </c>
      <c r="E7">
        <v>115777.77777777778</v>
      </c>
      <c r="F7">
        <v>115777.77777777778</v>
      </c>
      <c r="G7">
        <v>0</v>
      </c>
      <c r="N7">
        <v>0.05</v>
      </c>
      <c r="O7">
        <v>0.1</v>
      </c>
      <c r="Q7">
        <v>98990</v>
      </c>
    </row>
    <row r="8" spans="2:17">
      <c r="B8" t="s">
        <v>254</v>
      </c>
      <c r="C8" t="s">
        <v>51</v>
      </c>
      <c r="E8">
        <v>122807.01754385965</v>
      </c>
      <c r="F8">
        <v>122807.01754385965</v>
      </c>
      <c r="G8">
        <v>0</v>
      </c>
      <c r="N8">
        <v>0.05</v>
      </c>
      <c r="O8">
        <v>0.1</v>
      </c>
      <c r="Q8">
        <v>105000</v>
      </c>
    </row>
    <row r="9" spans="2:17">
      <c r="B9" t="s">
        <v>10</v>
      </c>
      <c r="C9" t="s">
        <v>48</v>
      </c>
      <c r="E9">
        <v>118128.65497076024</v>
      </c>
      <c r="F9">
        <v>118128.65497076024</v>
      </c>
      <c r="G9">
        <v>0</v>
      </c>
      <c r="N9">
        <v>0.05</v>
      </c>
      <c r="O9">
        <v>0.1</v>
      </c>
      <c r="Q9">
        <v>101000</v>
      </c>
    </row>
    <row r="10" spans="2:17">
      <c r="B10" t="s">
        <v>275</v>
      </c>
      <c r="C10" t="s">
        <v>48</v>
      </c>
      <c r="E10">
        <v>125730.99415204678</v>
      </c>
      <c r="F10">
        <v>125730.99415204678</v>
      </c>
      <c r="G10">
        <v>0</v>
      </c>
      <c r="N10">
        <v>0.05</v>
      </c>
      <c r="O10">
        <v>0.1</v>
      </c>
      <c r="Q10">
        <v>107500</v>
      </c>
    </row>
    <row r="11" spans="2:17">
      <c r="B11" t="s">
        <v>276</v>
      </c>
      <c r="C11" t="s">
        <v>49</v>
      </c>
      <c r="E11">
        <v>127719.29824561403</v>
      </c>
      <c r="F11">
        <v>127719.29824561403</v>
      </c>
      <c r="G11">
        <v>0</v>
      </c>
      <c r="N11">
        <v>0.05</v>
      </c>
      <c r="O11">
        <v>0.1</v>
      </c>
      <c r="Q11">
        <v>109200</v>
      </c>
    </row>
    <row r="12" spans="2:17">
      <c r="B12" t="s">
        <v>254</v>
      </c>
      <c r="C12" t="s">
        <v>51</v>
      </c>
      <c r="E12">
        <v>122807.01754385965</v>
      </c>
      <c r="F12">
        <v>122807.01754385965</v>
      </c>
      <c r="G12">
        <v>0</v>
      </c>
      <c r="N12">
        <v>0.05</v>
      </c>
      <c r="O12">
        <v>0.1</v>
      </c>
      <c r="Q12">
        <v>105000</v>
      </c>
    </row>
    <row r="13" spans="2:17">
      <c r="B13" t="s">
        <v>107</v>
      </c>
      <c r="C13" t="s">
        <v>51</v>
      </c>
      <c r="E13">
        <v>134502.9239766082</v>
      </c>
      <c r="F13">
        <v>134502.9239766082</v>
      </c>
      <c r="G13">
        <v>0</v>
      </c>
      <c r="I13">
        <v>1180</v>
      </c>
      <c r="J13">
        <v>0</v>
      </c>
      <c r="K13">
        <v>590</v>
      </c>
      <c r="L13">
        <v>0</v>
      </c>
      <c r="N13">
        <v>0.05</v>
      </c>
      <c r="O13">
        <v>0.1</v>
      </c>
      <c r="Q13">
        <v>115000</v>
      </c>
    </row>
    <row r="14" spans="2:17">
      <c r="B14" t="s">
        <v>108</v>
      </c>
      <c r="C14" t="s">
        <v>51</v>
      </c>
      <c r="E14">
        <v>128654.97076023392</v>
      </c>
      <c r="F14">
        <v>116959.06432748538</v>
      </c>
      <c r="G14">
        <v>0</v>
      </c>
      <c r="I14">
        <v>1180</v>
      </c>
      <c r="J14">
        <v>0</v>
      </c>
      <c r="K14">
        <v>590</v>
      </c>
      <c r="L14">
        <v>0</v>
      </c>
      <c r="N14">
        <v>0.05</v>
      </c>
      <c r="O14">
        <v>0.1</v>
      </c>
      <c r="Q14">
        <v>100000</v>
      </c>
    </row>
    <row r="15" spans="2:17">
      <c r="B15" t="s">
        <v>295</v>
      </c>
      <c r="C15" t="s">
        <v>51</v>
      </c>
      <c r="E15">
        <v>135838.20771929823</v>
      </c>
      <c r="F15">
        <v>135838.20771929823</v>
      </c>
      <c r="G15">
        <v>0</v>
      </c>
      <c r="N15">
        <v>0.05</v>
      </c>
      <c r="O15">
        <v>0.1</v>
      </c>
      <c r="Q15">
        <v>116141.66759999997</v>
      </c>
    </row>
    <row r="16" spans="2:17">
      <c r="B16" t="s">
        <v>296</v>
      </c>
      <c r="C16" t="s">
        <v>51</v>
      </c>
      <c r="E16">
        <v>136974.92912280699</v>
      </c>
      <c r="F16">
        <v>136974.92912280699</v>
      </c>
      <c r="G16">
        <v>0</v>
      </c>
      <c r="N16">
        <v>0.05</v>
      </c>
      <c r="O16">
        <v>0.1</v>
      </c>
      <c r="Q16">
        <v>117113.56439999997</v>
      </c>
    </row>
    <row r="17" spans="2:17">
      <c r="B17" t="s">
        <v>109</v>
      </c>
      <c r="C17" t="s">
        <v>76</v>
      </c>
      <c r="E17">
        <v>146199</v>
      </c>
      <c r="F17">
        <v>146199</v>
      </c>
      <c r="G17">
        <v>0</v>
      </c>
      <c r="I17">
        <v>900</v>
      </c>
      <c r="J17">
        <v>0</v>
      </c>
      <c r="K17">
        <v>450</v>
      </c>
      <c r="L17">
        <v>0</v>
      </c>
      <c r="N17">
        <v>0.05</v>
      </c>
      <c r="O17">
        <v>0.1</v>
      </c>
      <c r="Q17">
        <v>125000.14499999999</v>
      </c>
    </row>
    <row r="18" spans="2:17">
      <c r="B18" t="s">
        <v>277</v>
      </c>
      <c r="C18" t="s">
        <v>53</v>
      </c>
      <c r="E18">
        <v>194830</v>
      </c>
      <c r="F18">
        <v>194830</v>
      </c>
      <c r="G18">
        <v>0</v>
      </c>
      <c r="N18">
        <v>0.05</v>
      </c>
      <c r="O18">
        <v>0.1</v>
      </c>
      <c r="Q18">
        <v>166579.65</v>
      </c>
    </row>
    <row r="19" spans="2:17">
      <c r="B19" t="s">
        <v>110</v>
      </c>
      <c r="C19" t="s">
        <v>43</v>
      </c>
      <c r="E19">
        <v>96684.927753448283</v>
      </c>
      <c r="F19">
        <v>96684.927753448283</v>
      </c>
      <c r="G19">
        <v>0</v>
      </c>
      <c r="I19">
        <v>1890</v>
      </c>
      <c r="J19">
        <v>0</v>
      </c>
      <c r="K19">
        <v>945</v>
      </c>
      <c r="L19">
        <v>0</v>
      </c>
      <c r="N19">
        <v>0.05</v>
      </c>
      <c r="O19">
        <v>0.1</v>
      </c>
      <c r="Q19">
        <v>82665.613229198279</v>
      </c>
    </row>
    <row r="20" spans="2:17">
      <c r="B20" t="s">
        <v>111</v>
      </c>
      <c r="C20" t="s">
        <v>44</v>
      </c>
      <c r="E20">
        <v>85272.514619883048</v>
      </c>
      <c r="F20">
        <v>76023.391812865506</v>
      </c>
      <c r="G20">
        <v>0</v>
      </c>
      <c r="I20">
        <v>1880</v>
      </c>
      <c r="J20">
        <v>0</v>
      </c>
      <c r="K20">
        <v>940</v>
      </c>
      <c r="L20">
        <v>0</v>
      </c>
      <c r="N20">
        <v>0.05</v>
      </c>
      <c r="O20">
        <v>0.1</v>
      </c>
      <c r="Q20">
        <v>65000</v>
      </c>
    </row>
    <row r="21" spans="2:17">
      <c r="B21" t="s">
        <v>112</v>
      </c>
      <c r="C21" t="s">
        <v>45</v>
      </c>
      <c r="E21">
        <v>85273.514619883004</v>
      </c>
      <c r="F21">
        <v>-4488.0797168359513</v>
      </c>
      <c r="G21">
        <v>0</v>
      </c>
      <c r="I21">
        <v>1850</v>
      </c>
      <c r="J21">
        <v>0</v>
      </c>
      <c r="K21">
        <v>925</v>
      </c>
      <c r="L21">
        <v>0</v>
      </c>
      <c r="N21">
        <v>1.05</v>
      </c>
      <c r="O21">
        <v>0.1</v>
      </c>
      <c r="Q21">
        <v>-3837.3081578947385</v>
      </c>
    </row>
    <row r="22" spans="2:17">
      <c r="B22" t="s">
        <v>278</v>
      </c>
      <c r="C22" t="s">
        <v>279</v>
      </c>
      <c r="E22">
        <v>100754.385964912</v>
      </c>
      <c r="F22">
        <v>100754.385964912</v>
      </c>
      <c r="G22">
        <v>0</v>
      </c>
      <c r="N22">
        <v>0.05</v>
      </c>
      <c r="O22">
        <v>0.1</v>
      </c>
      <c r="Q22">
        <v>86144.999999999753</v>
      </c>
    </row>
    <row r="23" spans="2:17">
      <c r="B23" t="s">
        <v>113</v>
      </c>
      <c r="C23" t="s">
        <v>46</v>
      </c>
      <c r="E23">
        <v>112460.87920951804</v>
      </c>
      <c r="F23">
        <v>112460.87920951804</v>
      </c>
      <c r="G23">
        <v>0</v>
      </c>
      <c r="I23">
        <v>1490</v>
      </c>
      <c r="J23">
        <v>0</v>
      </c>
      <c r="K23">
        <v>745</v>
      </c>
      <c r="L23">
        <v>0</v>
      </c>
      <c r="N23">
        <v>0.05</v>
      </c>
      <c r="O23">
        <v>0.1</v>
      </c>
      <c r="Q23">
        <v>96154.051724137928</v>
      </c>
    </row>
    <row r="24" spans="2:17">
      <c r="B24" t="s">
        <v>114</v>
      </c>
      <c r="C24" t="s">
        <v>47</v>
      </c>
      <c r="E24">
        <v>154904.66338103448</v>
      </c>
      <c r="F24">
        <v>154904.66338103448</v>
      </c>
      <c r="G24">
        <v>0</v>
      </c>
      <c r="I24">
        <v>1310</v>
      </c>
      <c r="J24">
        <v>0</v>
      </c>
      <c r="K24">
        <v>655</v>
      </c>
      <c r="L24">
        <v>0</v>
      </c>
      <c r="N24">
        <v>0.05</v>
      </c>
      <c r="O24">
        <v>0.1</v>
      </c>
      <c r="Q24">
        <v>132443.48719078448</v>
      </c>
    </row>
    <row r="25" spans="2:17">
      <c r="B25" t="s">
        <v>115</v>
      </c>
      <c r="C25" t="s">
        <v>46</v>
      </c>
      <c r="E25">
        <v>154905.66338103401</v>
      </c>
      <c r="F25">
        <v>154905.66338103401</v>
      </c>
      <c r="G25">
        <v>0</v>
      </c>
      <c r="I25">
        <v>1700</v>
      </c>
      <c r="J25">
        <v>0</v>
      </c>
      <c r="K25">
        <v>850</v>
      </c>
      <c r="L25">
        <v>0</v>
      </c>
      <c r="N25">
        <v>0.05</v>
      </c>
      <c r="O25">
        <v>0.1</v>
      </c>
      <c r="Q25">
        <v>132444.34219078408</v>
      </c>
    </row>
    <row r="26" spans="2:17">
      <c r="B26" t="s">
        <v>116</v>
      </c>
      <c r="C26" t="s">
        <v>47</v>
      </c>
      <c r="E26">
        <v>154906.66338103401</v>
      </c>
      <c r="F26">
        <v>154906.66338103404</v>
      </c>
      <c r="G26">
        <v>0</v>
      </c>
      <c r="I26">
        <v>1400</v>
      </c>
      <c r="J26">
        <v>0</v>
      </c>
      <c r="K26">
        <v>700</v>
      </c>
      <c r="L26">
        <v>0</v>
      </c>
      <c r="N26">
        <v>0.05</v>
      </c>
      <c r="O26">
        <v>0.1</v>
      </c>
      <c r="Q26">
        <v>132445.19719078409</v>
      </c>
    </row>
    <row r="27" spans="2:17">
      <c r="B27" t="s">
        <v>117</v>
      </c>
      <c r="C27" t="s">
        <v>48</v>
      </c>
      <c r="E27">
        <v>154907.66338103401</v>
      </c>
      <c r="F27">
        <v>154907.66338103404</v>
      </c>
      <c r="G27">
        <v>0</v>
      </c>
      <c r="I27">
        <v>1300</v>
      </c>
      <c r="J27">
        <v>0</v>
      </c>
      <c r="K27">
        <v>650</v>
      </c>
      <c r="L27">
        <v>0</v>
      </c>
      <c r="N27">
        <v>0.05</v>
      </c>
      <c r="O27">
        <v>0.1</v>
      </c>
      <c r="Q27">
        <v>132446.0521907841</v>
      </c>
    </row>
    <row r="28" spans="2:17">
      <c r="B28" t="s">
        <v>118</v>
      </c>
      <c r="C28" t="s">
        <v>49</v>
      </c>
      <c r="E28">
        <v>154908.66338103401</v>
      </c>
      <c r="F28">
        <v>154908.66338103401</v>
      </c>
      <c r="G28">
        <v>0</v>
      </c>
      <c r="I28">
        <v>1208</v>
      </c>
      <c r="J28">
        <v>0</v>
      </c>
      <c r="K28">
        <v>604</v>
      </c>
      <c r="L28">
        <v>0</v>
      </c>
      <c r="N28">
        <v>0.05</v>
      </c>
      <c r="O28">
        <v>0.1</v>
      </c>
      <c r="Q28">
        <v>132446.90719078408</v>
      </c>
    </row>
    <row r="29" spans="2:17">
      <c r="B29" t="s">
        <v>119</v>
      </c>
      <c r="C29" t="s">
        <v>50</v>
      </c>
      <c r="E29">
        <v>154909.66338103401</v>
      </c>
      <c r="F29">
        <v>154909.66338103404</v>
      </c>
      <c r="G29">
        <v>0</v>
      </c>
      <c r="I29">
        <v>1450</v>
      </c>
      <c r="J29">
        <v>0</v>
      </c>
      <c r="K29">
        <v>725</v>
      </c>
      <c r="L29">
        <v>0</v>
      </c>
      <c r="N29">
        <v>0.05</v>
      </c>
      <c r="O29">
        <v>0.1</v>
      </c>
      <c r="Q29">
        <v>132447.76219078409</v>
      </c>
    </row>
    <row r="30" spans="2:17">
      <c r="B30" t="s">
        <v>120</v>
      </c>
      <c r="C30" t="s">
        <v>75</v>
      </c>
      <c r="E30">
        <v>154910.66338103401</v>
      </c>
      <c r="F30">
        <v>154910.66338103401</v>
      </c>
      <c r="G30">
        <v>0</v>
      </c>
      <c r="I30">
        <v>1080</v>
      </c>
      <c r="J30">
        <v>0</v>
      </c>
      <c r="K30">
        <v>540</v>
      </c>
      <c r="L30">
        <v>0</v>
      </c>
      <c r="N30">
        <v>0.05</v>
      </c>
      <c r="O30">
        <v>0.1</v>
      </c>
      <c r="Q30">
        <v>132448.61719078408</v>
      </c>
    </row>
    <row r="31" spans="2:17">
      <c r="B31" t="s">
        <v>121</v>
      </c>
      <c r="C31" t="s">
        <v>53</v>
      </c>
      <c r="E31">
        <v>154911.66338103401</v>
      </c>
      <c r="F31">
        <v>154911.66338103401</v>
      </c>
      <c r="G31">
        <v>0</v>
      </c>
      <c r="I31">
        <v>900</v>
      </c>
      <c r="J31">
        <v>0</v>
      </c>
      <c r="K31">
        <v>450</v>
      </c>
      <c r="L31">
        <v>0</v>
      </c>
      <c r="N31">
        <v>0.05</v>
      </c>
      <c r="O31">
        <v>0.1</v>
      </c>
      <c r="Q31">
        <v>132449.47219078409</v>
      </c>
    </row>
    <row r="32" spans="2:17">
      <c r="B32" t="s">
        <v>298</v>
      </c>
      <c r="C32" t="s">
        <v>48</v>
      </c>
      <c r="E32">
        <v>141747.78947368418</v>
      </c>
      <c r="F32">
        <v>141747.78947368418</v>
      </c>
      <c r="G32">
        <v>0</v>
      </c>
      <c r="N32">
        <v>0.05</v>
      </c>
      <c r="O32">
        <v>0.1</v>
      </c>
      <c r="Q32">
        <v>121194.35999999997</v>
      </c>
    </row>
    <row r="33" spans="2:17">
      <c r="B33" t="s">
        <v>284</v>
      </c>
      <c r="C33" t="s">
        <v>48</v>
      </c>
      <c r="E33">
        <v>233918.12865497076</v>
      </c>
      <c r="F33">
        <v>233918.12865497076</v>
      </c>
      <c r="G33">
        <v>0</v>
      </c>
      <c r="N33">
        <v>0.05</v>
      </c>
      <c r="O33">
        <v>0.1</v>
      </c>
      <c r="Q33">
        <v>200000</v>
      </c>
    </row>
    <row r="34" spans="2:17">
      <c r="B34" t="s">
        <v>285</v>
      </c>
      <c r="C34" t="s">
        <v>63</v>
      </c>
      <c r="E34">
        <v>252631.57894736843</v>
      </c>
      <c r="F34">
        <v>252631.57894736843</v>
      </c>
      <c r="G34">
        <v>0</v>
      </c>
      <c r="N34">
        <v>0.05</v>
      </c>
      <c r="O34">
        <v>0.1</v>
      </c>
      <c r="Q34">
        <v>216000</v>
      </c>
    </row>
    <row r="35" spans="2:17">
      <c r="B35" t="s">
        <v>21</v>
      </c>
      <c r="C35" t="s">
        <v>70</v>
      </c>
      <c r="E35">
        <v>268266.25122807018</v>
      </c>
      <c r="F35">
        <v>268266.25122807018</v>
      </c>
      <c r="G35">
        <v>0</v>
      </c>
      <c r="N35">
        <v>0.05</v>
      </c>
      <c r="O35">
        <v>0.1</v>
      </c>
      <c r="Q35">
        <v>229367.64479999998</v>
      </c>
    </row>
    <row r="36" spans="2:17">
      <c r="B36" t="s">
        <v>22</v>
      </c>
      <c r="C36" t="s">
        <v>65</v>
      </c>
      <c r="E36">
        <v>276791.66175438592</v>
      </c>
      <c r="F36">
        <v>276791.66175438586</v>
      </c>
      <c r="G36">
        <v>0</v>
      </c>
      <c r="N36">
        <v>0.05</v>
      </c>
      <c r="O36">
        <v>0.1</v>
      </c>
      <c r="Q36">
        <v>236656.87079999992</v>
      </c>
    </row>
    <row r="37" spans="2:17">
      <c r="B37" t="s">
        <v>286</v>
      </c>
      <c r="C37" t="s">
        <v>64</v>
      </c>
      <c r="E37">
        <v>277360.02245614026</v>
      </c>
      <c r="F37">
        <v>277360.02245614026</v>
      </c>
      <c r="G37">
        <v>0</v>
      </c>
      <c r="N37">
        <v>0.05</v>
      </c>
      <c r="O37">
        <v>0.1</v>
      </c>
      <c r="Q37">
        <v>237142.81919999991</v>
      </c>
    </row>
    <row r="38" spans="2:17">
      <c r="B38" t="s">
        <v>287</v>
      </c>
      <c r="C38" t="s">
        <v>48</v>
      </c>
      <c r="E38">
        <v>154594.11087719296</v>
      </c>
      <c r="F38">
        <v>154594.11087719296</v>
      </c>
      <c r="G38">
        <v>0</v>
      </c>
      <c r="N38">
        <v>0.05</v>
      </c>
      <c r="O38">
        <v>0.1</v>
      </c>
      <c r="Q38">
        <v>132177.96479999999</v>
      </c>
    </row>
    <row r="39" spans="2:17">
      <c r="B39" t="s">
        <v>288</v>
      </c>
      <c r="C39" t="s">
        <v>49</v>
      </c>
      <c r="E39">
        <v>158572.63578947369</v>
      </c>
      <c r="F39">
        <v>158572.63578947369</v>
      </c>
      <c r="G39">
        <v>0</v>
      </c>
      <c r="N39">
        <v>0.05</v>
      </c>
      <c r="O39">
        <v>0.1</v>
      </c>
      <c r="Q39">
        <v>135579.6036</v>
      </c>
    </row>
    <row r="40" spans="2:17">
      <c r="B40" t="s">
        <v>289</v>
      </c>
      <c r="C40" t="s">
        <v>63</v>
      </c>
      <c r="E40">
        <v>164824.60350877192</v>
      </c>
      <c r="F40">
        <v>164824.60350877192</v>
      </c>
      <c r="G40">
        <v>0</v>
      </c>
      <c r="N40">
        <v>0.05</v>
      </c>
      <c r="O40">
        <v>0.1</v>
      </c>
      <c r="Q40">
        <v>140925.03599999999</v>
      </c>
    </row>
    <row r="41" spans="2:17">
      <c r="B41" t="s">
        <v>290</v>
      </c>
      <c r="C41" t="s">
        <v>69</v>
      </c>
      <c r="E41">
        <v>164824.60350877192</v>
      </c>
      <c r="F41">
        <v>164824.60350877192</v>
      </c>
      <c r="G41">
        <v>0</v>
      </c>
      <c r="N41">
        <v>0.05</v>
      </c>
      <c r="O41">
        <v>0.1</v>
      </c>
      <c r="Q41">
        <v>140925.03599999999</v>
      </c>
    </row>
    <row r="42" spans="2:17">
      <c r="B42" t="s">
        <v>292</v>
      </c>
      <c r="C42" t="s">
        <v>64</v>
      </c>
      <c r="E42">
        <v>203356.72514619885</v>
      </c>
      <c r="F42">
        <v>203356.72514619885</v>
      </c>
      <c r="G42">
        <v>0</v>
      </c>
      <c r="N42">
        <v>0.05</v>
      </c>
      <c r="O42">
        <v>0.1</v>
      </c>
      <c r="Q42">
        <v>173870</v>
      </c>
    </row>
    <row r="43" spans="2:17">
      <c r="B43" t="s">
        <v>6</v>
      </c>
      <c r="C43" t="s">
        <v>54</v>
      </c>
      <c r="E43">
        <v>325975</v>
      </c>
      <c r="F43">
        <v>325975</v>
      </c>
      <c r="G43">
        <v>0</v>
      </c>
      <c r="I43">
        <v>680</v>
      </c>
      <c r="J43">
        <v>0</v>
      </c>
      <c r="K43">
        <v>340</v>
      </c>
      <c r="L43">
        <v>0</v>
      </c>
      <c r="N43">
        <v>0.05</v>
      </c>
      <c r="O43">
        <v>0.1</v>
      </c>
      <c r="Q43">
        <v>278708.625</v>
      </c>
    </row>
    <row r="44" spans="2:17">
      <c r="B44" t="s">
        <v>7</v>
      </c>
      <c r="C44" t="s">
        <v>55</v>
      </c>
      <c r="E44">
        <v>425207.88285862072</v>
      </c>
      <c r="F44">
        <v>425207.88285862078</v>
      </c>
      <c r="G44">
        <v>0</v>
      </c>
      <c r="I44">
        <v>550</v>
      </c>
      <c r="J44">
        <v>0</v>
      </c>
      <c r="K44">
        <v>275</v>
      </c>
      <c r="L44">
        <v>0</v>
      </c>
      <c r="N44">
        <v>0.05</v>
      </c>
      <c r="O44">
        <v>0.1</v>
      </c>
      <c r="Q44">
        <v>363552.73984412075</v>
      </c>
    </row>
    <row r="45" spans="2:17">
      <c r="B45" t="s">
        <v>8</v>
      </c>
      <c r="C45" t="s">
        <v>62</v>
      </c>
      <c r="E45">
        <v>508377.79862413794</v>
      </c>
      <c r="F45">
        <v>508377.79862413794</v>
      </c>
      <c r="G45">
        <v>0</v>
      </c>
      <c r="I45">
        <v>600</v>
      </c>
      <c r="J45">
        <v>0</v>
      </c>
      <c r="K45">
        <v>300</v>
      </c>
      <c r="L45">
        <v>0</v>
      </c>
      <c r="N45">
        <v>0.05</v>
      </c>
      <c r="O45">
        <v>0.1</v>
      </c>
      <c r="Q45">
        <v>434663.01782363793</v>
      </c>
    </row>
    <row r="46" spans="2:17">
      <c r="B46" t="s">
        <v>9</v>
      </c>
      <c r="C46" t="s">
        <v>48</v>
      </c>
      <c r="E46">
        <v>149103.35249042147</v>
      </c>
      <c r="F46">
        <v>149103.35249042147</v>
      </c>
      <c r="G46">
        <v>0</v>
      </c>
      <c r="I46">
        <v>1300</v>
      </c>
      <c r="J46">
        <v>0</v>
      </c>
      <c r="K46">
        <v>650</v>
      </c>
      <c r="L46">
        <v>0</v>
      </c>
      <c r="N46">
        <v>0.05</v>
      </c>
      <c r="O46">
        <v>0.1</v>
      </c>
      <c r="Q46">
        <v>127483.36637931036</v>
      </c>
    </row>
    <row r="47" spans="2:17">
      <c r="B47" t="s">
        <v>10</v>
      </c>
      <c r="C47" t="s">
        <v>48</v>
      </c>
      <c r="E47">
        <v>146198.83040935671</v>
      </c>
      <c r="F47">
        <v>135672.51461988303</v>
      </c>
      <c r="G47">
        <v>0</v>
      </c>
      <c r="I47">
        <v>1300</v>
      </c>
      <c r="J47">
        <v>0</v>
      </c>
      <c r="K47">
        <v>650</v>
      </c>
      <c r="L47">
        <v>0</v>
      </c>
      <c r="N47">
        <v>0.05</v>
      </c>
      <c r="O47">
        <v>0.1</v>
      </c>
      <c r="Q47">
        <v>116000</v>
      </c>
    </row>
    <row r="48" spans="2:17">
      <c r="B48" t="s">
        <v>11</v>
      </c>
      <c r="C48" t="s">
        <v>49</v>
      </c>
      <c r="E48">
        <v>168419.67536896552</v>
      </c>
      <c r="F48">
        <v>168419.67536896552</v>
      </c>
      <c r="G48">
        <v>0</v>
      </c>
      <c r="I48">
        <v>1208</v>
      </c>
      <c r="J48">
        <v>0</v>
      </c>
      <c r="K48">
        <v>604</v>
      </c>
      <c r="L48">
        <v>0</v>
      </c>
      <c r="N48">
        <v>0.05</v>
      </c>
      <c r="O48">
        <v>0.1</v>
      </c>
      <c r="Q48">
        <v>143998.8224404655</v>
      </c>
    </row>
    <row r="49" spans="2:17">
      <c r="B49" t="s">
        <v>12</v>
      </c>
      <c r="C49" t="s">
        <v>63</v>
      </c>
      <c r="E49">
        <v>186093.38179310347</v>
      </c>
      <c r="F49">
        <v>186093.38179310347</v>
      </c>
      <c r="G49">
        <v>0</v>
      </c>
      <c r="I49">
        <v>1180</v>
      </c>
      <c r="J49">
        <v>0</v>
      </c>
      <c r="K49">
        <v>590</v>
      </c>
      <c r="L49">
        <v>0</v>
      </c>
      <c r="N49">
        <v>0.05</v>
      </c>
      <c r="O49">
        <v>0.1</v>
      </c>
      <c r="Q49">
        <v>159109.84143310346</v>
      </c>
    </row>
    <row r="50" spans="2:17">
      <c r="B50" t="s">
        <v>13</v>
      </c>
      <c r="C50" t="s">
        <v>63</v>
      </c>
      <c r="E50">
        <v>182121.63742690059</v>
      </c>
      <c r="F50">
        <v>182121.63742690059</v>
      </c>
      <c r="G50">
        <v>0</v>
      </c>
      <c r="I50">
        <v>1050</v>
      </c>
      <c r="J50">
        <v>0</v>
      </c>
      <c r="K50">
        <v>525</v>
      </c>
      <c r="L50">
        <v>0</v>
      </c>
      <c r="N50">
        <v>0.05</v>
      </c>
      <c r="O50">
        <v>0.1</v>
      </c>
      <c r="Q50">
        <v>155714</v>
      </c>
    </row>
    <row r="51" spans="2:17">
      <c r="B51" t="s">
        <v>14</v>
      </c>
      <c r="C51" t="s">
        <v>64</v>
      </c>
      <c r="E51">
        <v>217282.10020517241</v>
      </c>
      <c r="F51">
        <v>192982.45614035087</v>
      </c>
      <c r="G51">
        <v>0</v>
      </c>
      <c r="I51">
        <v>920</v>
      </c>
      <c r="J51">
        <v>0</v>
      </c>
      <c r="K51">
        <v>460</v>
      </c>
      <c r="L51">
        <v>0</v>
      </c>
      <c r="N51">
        <v>0.05</v>
      </c>
      <c r="O51">
        <v>0.1</v>
      </c>
      <c r="Q51">
        <v>165000</v>
      </c>
    </row>
    <row r="52" spans="2:17">
      <c r="B52" t="s">
        <v>15</v>
      </c>
      <c r="C52" t="s">
        <v>65</v>
      </c>
      <c r="E52">
        <v>191368.86973180078</v>
      </c>
      <c r="F52">
        <v>169590.64327485379</v>
      </c>
      <c r="G52">
        <v>0</v>
      </c>
      <c r="I52">
        <v>1000</v>
      </c>
      <c r="J52">
        <v>0</v>
      </c>
      <c r="K52">
        <v>500</v>
      </c>
      <c r="L52">
        <v>0</v>
      </c>
      <c r="N52">
        <v>0.05</v>
      </c>
      <c r="O52">
        <v>0.1</v>
      </c>
      <c r="Q52">
        <v>145000</v>
      </c>
    </row>
    <row r="53" spans="2:17">
      <c r="B53" t="s">
        <v>16</v>
      </c>
      <c r="C53" t="s">
        <v>66</v>
      </c>
      <c r="E53">
        <v>199587.16475095786</v>
      </c>
      <c r="F53">
        <v>199587.16475095786</v>
      </c>
      <c r="G53">
        <v>0</v>
      </c>
      <c r="I53">
        <v>900</v>
      </c>
      <c r="J53">
        <v>0</v>
      </c>
      <c r="K53">
        <v>450</v>
      </c>
      <c r="L53">
        <v>0</v>
      </c>
      <c r="N53">
        <v>0.05</v>
      </c>
      <c r="O53">
        <v>0.1</v>
      </c>
      <c r="Q53">
        <v>170647.02586206896</v>
      </c>
    </row>
    <row r="54" spans="2:17">
      <c r="B54" t="s">
        <v>17</v>
      </c>
      <c r="C54" t="s">
        <v>67</v>
      </c>
      <c r="E54">
        <v>239766.08187134506</v>
      </c>
      <c r="F54">
        <v>239766.08187134503</v>
      </c>
      <c r="G54">
        <v>0</v>
      </c>
      <c r="I54">
        <v>830</v>
      </c>
      <c r="J54">
        <v>0</v>
      </c>
      <c r="K54">
        <v>415</v>
      </c>
      <c r="L54">
        <v>0</v>
      </c>
      <c r="N54">
        <v>0.05</v>
      </c>
      <c r="O54">
        <v>0.1</v>
      </c>
      <c r="Q54">
        <v>205000</v>
      </c>
    </row>
    <row r="55" spans="2:17">
      <c r="B55" t="s">
        <v>18</v>
      </c>
      <c r="C55" t="s">
        <v>68</v>
      </c>
      <c r="E55">
        <v>163179</v>
      </c>
      <c r="F55">
        <v>163178.94736842107</v>
      </c>
      <c r="G55">
        <v>0</v>
      </c>
      <c r="I55">
        <v>1150</v>
      </c>
      <c r="J55">
        <v>0</v>
      </c>
      <c r="K55">
        <v>575</v>
      </c>
      <c r="L55">
        <v>0</v>
      </c>
      <c r="N55">
        <v>0.05</v>
      </c>
      <c r="O55">
        <v>0.1</v>
      </c>
      <c r="Q55">
        <v>139518</v>
      </c>
    </row>
    <row r="56" spans="2:17">
      <c r="B56" t="s">
        <v>19</v>
      </c>
      <c r="C56" t="s">
        <v>63</v>
      </c>
      <c r="E56">
        <v>179628.0701754386</v>
      </c>
      <c r="F56">
        <v>179628.0701754386</v>
      </c>
      <c r="G56">
        <v>0</v>
      </c>
      <c r="I56">
        <v>1050</v>
      </c>
      <c r="J56">
        <v>0</v>
      </c>
      <c r="K56">
        <v>525</v>
      </c>
      <c r="L56">
        <v>0</v>
      </c>
      <c r="N56">
        <v>0.05</v>
      </c>
      <c r="O56">
        <v>0.1</v>
      </c>
      <c r="Q56">
        <v>153582</v>
      </c>
    </row>
    <row r="57" spans="2:17">
      <c r="B57" t="s">
        <v>20</v>
      </c>
      <c r="C57" t="s">
        <v>69</v>
      </c>
      <c r="E57">
        <v>189212.15431034483</v>
      </c>
      <c r="F57">
        <v>189212.15431034481</v>
      </c>
      <c r="G57">
        <v>0</v>
      </c>
      <c r="I57">
        <v>1080</v>
      </c>
      <c r="J57">
        <v>0</v>
      </c>
      <c r="K57">
        <v>540</v>
      </c>
      <c r="L57">
        <v>0</v>
      </c>
      <c r="N57">
        <v>0.05</v>
      </c>
      <c r="O57">
        <v>0.1</v>
      </c>
      <c r="Q57">
        <v>161776.39193534481</v>
      </c>
    </row>
    <row r="58" spans="2:17">
      <c r="B58" t="s">
        <v>21</v>
      </c>
      <c r="C58" t="s">
        <v>70</v>
      </c>
      <c r="E58">
        <v>187134.50292397663</v>
      </c>
      <c r="F58">
        <v>175438.59649122806</v>
      </c>
      <c r="G58">
        <v>0</v>
      </c>
      <c r="I58">
        <v>1010</v>
      </c>
      <c r="J58">
        <v>0</v>
      </c>
      <c r="K58">
        <v>505</v>
      </c>
      <c r="L58">
        <v>0</v>
      </c>
      <c r="N58">
        <v>0.05</v>
      </c>
      <c r="O58">
        <v>0.1</v>
      </c>
      <c r="Q58">
        <v>150000</v>
      </c>
    </row>
    <row r="59" spans="2:17">
      <c r="B59" t="s">
        <v>22</v>
      </c>
      <c r="C59" t="s">
        <v>65</v>
      </c>
      <c r="E59">
        <v>241193.35166379309</v>
      </c>
      <c r="F59">
        <v>241193.35166379309</v>
      </c>
      <c r="G59">
        <v>0</v>
      </c>
      <c r="I59">
        <v>900</v>
      </c>
      <c r="J59">
        <v>0</v>
      </c>
      <c r="K59">
        <v>450</v>
      </c>
      <c r="L59">
        <v>0</v>
      </c>
      <c r="N59">
        <v>0.05</v>
      </c>
      <c r="O59">
        <v>0.1</v>
      </c>
      <c r="Q59">
        <v>206220.31567254307</v>
      </c>
    </row>
    <row r="60" spans="2:17">
      <c r="B60" t="s">
        <v>23</v>
      </c>
      <c r="C60" t="s">
        <v>66</v>
      </c>
      <c r="E60">
        <v>252631.57894736843</v>
      </c>
      <c r="F60">
        <v>252631.57894736843</v>
      </c>
      <c r="G60">
        <v>0</v>
      </c>
      <c r="I60">
        <v>830</v>
      </c>
      <c r="J60">
        <v>0</v>
      </c>
      <c r="K60">
        <v>415</v>
      </c>
      <c r="L60">
        <v>0</v>
      </c>
      <c r="N60">
        <v>0.05</v>
      </c>
      <c r="O60">
        <v>0.1</v>
      </c>
      <c r="Q60">
        <v>216000</v>
      </c>
    </row>
    <row r="61" spans="2:17">
      <c r="B61" t="s">
        <v>195</v>
      </c>
      <c r="C61" t="s">
        <v>196</v>
      </c>
      <c r="E61">
        <v>348254.12577586214</v>
      </c>
      <c r="F61">
        <v>348254.12577586214</v>
      </c>
      <c r="G61">
        <v>0</v>
      </c>
      <c r="I61">
        <v>830</v>
      </c>
      <c r="J61">
        <v>0</v>
      </c>
      <c r="K61">
        <v>415</v>
      </c>
      <c r="L61">
        <v>0</v>
      </c>
      <c r="N61">
        <v>0.05</v>
      </c>
      <c r="O61">
        <v>0.1</v>
      </c>
      <c r="Q61">
        <v>297757.27753836213</v>
      </c>
    </row>
    <row r="62" spans="2:17">
      <c r="B62" t="s">
        <v>24</v>
      </c>
      <c r="C62" t="s">
        <v>71</v>
      </c>
      <c r="E62">
        <v>199608.39378103448</v>
      </c>
      <c r="F62">
        <v>199608.39378103448</v>
      </c>
      <c r="G62">
        <v>0</v>
      </c>
      <c r="I62">
        <v>950</v>
      </c>
      <c r="J62">
        <v>0</v>
      </c>
      <c r="K62">
        <v>475</v>
      </c>
      <c r="L62">
        <v>0</v>
      </c>
      <c r="N62">
        <v>0.05</v>
      </c>
      <c r="O62">
        <v>0.1</v>
      </c>
      <c r="Q62">
        <v>170665.17668278448</v>
      </c>
    </row>
    <row r="63" spans="2:17">
      <c r="B63" t="s">
        <v>25</v>
      </c>
      <c r="C63" t="s">
        <v>72</v>
      </c>
      <c r="E63">
        <v>218371.83908045976</v>
      </c>
      <c r="F63">
        <v>218371.83908045976</v>
      </c>
      <c r="G63">
        <v>0</v>
      </c>
      <c r="I63">
        <v>900</v>
      </c>
      <c r="J63">
        <v>0</v>
      </c>
      <c r="K63">
        <v>450</v>
      </c>
      <c r="L63">
        <v>0</v>
      </c>
      <c r="N63">
        <v>0.05</v>
      </c>
      <c r="O63">
        <v>0.1</v>
      </c>
      <c r="Q63">
        <v>186707.9224137931</v>
      </c>
    </row>
    <row r="64" spans="2:17">
      <c r="B64" t="s">
        <v>26</v>
      </c>
      <c r="C64" t="s">
        <v>73</v>
      </c>
      <c r="E64">
        <v>234808.42911877396</v>
      </c>
      <c r="F64">
        <v>234808.42911877393</v>
      </c>
      <c r="G64">
        <v>0</v>
      </c>
      <c r="I64">
        <v>830</v>
      </c>
      <c r="J64">
        <v>0</v>
      </c>
      <c r="K64">
        <v>415</v>
      </c>
      <c r="L64">
        <v>0</v>
      </c>
      <c r="N64">
        <v>0.05</v>
      </c>
      <c r="O64">
        <v>0.1</v>
      </c>
      <c r="Q64">
        <v>200761.20689655171</v>
      </c>
    </row>
    <row r="65" spans="2:17">
      <c r="B65" t="s">
        <v>27</v>
      </c>
      <c r="C65" t="s">
        <v>73</v>
      </c>
      <c r="E65">
        <v>223068.0076628353</v>
      </c>
      <c r="F65">
        <v>223068.0076628353</v>
      </c>
      <c r="G65">
        <v>0</v>
      </c>
      <c r="I65">
        <v>830</v>
      </c>
      <c r="J65">
        <v>0</v>
      </c>
      <c r="K65">
        <v>415</v>
      </c>
      <c r="L65">
        <v>0</v>
      </c>
      <c r="N65">
        <v>0.05</v>
      </c>
      <c r="O65">
        <v>0.1</v>
      </c>
      <c r="Q65">
        <v>190723.14655172417</v>
      </c>
    </row>
    <row r="66" spans="2:17">
      <c r="B66" t="s">
        <v>28</v>
      </c>
      <c r="C66" t="s">
        <v>74</v>
      </c>
      <c r="E66">
        <v>249306.43274853801</v>
      </c>
      <c r="F66">
        <v>232748.5380116959</v>
      </c>
      <c r="G66">
        <v>0</v>
      </c>
      <c r="I66">
        <v>805</v>
      </c>
      <c r="J66">
        <v>0</v>
      </c>
      <c r="K66">
        <v>402.5</v>
      </c>
      <c r="L66">
        <v>0</v>
      </c>
      <c r="N66">
        <v>0.05</v>
      </c>
      <c r="O66">
        <v>0.1</v>
      </c>
      <c r="Q66">
        <v>199000</v>
      </c>
    </row>
    <row r="67" spans="2:17">
      <c r="B67" t="s">
        <v>29</v>
      </c>
      <c r="C67" t="s">
        <v>64</v>
      </c>
      <c r="E67">
        <v>230112.26053639848</v>
      </c>
      <c r="F67">
        <v>230112.26053639845</v>
      </c>
      <c r="G67">
        <v>0</v>
      </c>
      <c r="I67">
        <v>920</v>
      </c>
      <c r="J67">
        <v>0</v>
      </c>
      <c r="K67">
        <v>460</v>
      </c>
      <c r="L67">
        <v>0</v>
      </c>
      <c r="N67">
        <v>0.05</v>
      </c>
      <c r="O67">
        <v>0.1</v>
      </c>
      <c r="Q67">
        <v>196745.98275862067</v>
      </c>
    </row>
    <row r="68" spans="2:17">
      <c r="B68" t="s">
        <v>283</v>
      </c>
      <c r="C68" t="s">
        <v>64</v>
      </c>
      <c r="E68">
        <v>279576.60818713449</v>
      </c>
      <c r="F68">
        <v>279576.60818713449</v>
      </c>
      <c r="G68">
        <v>0</v>
      </c>
      <c r="N68">
        <v>0.05</v>
      </c>
      <c r="O68">
        <v>0.1</v>
      </c>
      <c r="Q68">
        <v>239037.99999999997</v>
      </c>
    </row>
    <row r="69" spans="2:17">
      <c r="B69" t="s">
        <v>282</v>
      </c>
      <c r="C69" t="s">
        <v>212</v>
      </c>
      <c r="E69">
        <v>291272.63157894736</v>
      </c>
      <c r="F69">
        <v>291272.63157894736</v>
      </c>
      <c r="G69">
        <v>0</v>
      </c>
      <c r="N69">
        <v>0.05</v>
      </c>
      <c r="O69">
        <v>0.1</v>
      </c>
      <c r="Q69">
        <v>249038.1</v>
      </c>
    </row>
    <row r="70" spans="2:17">
      <c r="B70" t="s">
        <v>194</v>
      </c>
      <c r="C70" t="s">
        <v>56</v>
      </c>
      <c r="E70">
        <v>315471.3036902601</v>
      </c>
      <c r="F70">
        <v>315471.30369026016</v>
      </c>
      <c r="G70">
        <v>0</v>
      </c>
      <c r="N70">
        <v>0.05</v>
      </c>
      <c r="O70">
        <v>0.1</v>
      </c>
      <c r="Q70">
        <v>269727.96465517243</v>
      </c>
    </row>
    <row r="71" spans="2:17">
      <c r="B71" t="s">
        <v>160</v>
      </c>
      <c r="C71" t="s">
        <v>52</v>
      </c>
      <c r="E71">
        <v>228070.17543859649</v>
      </c>
      <c r="F71">
        <v>228070.17543859649</v>
      </c>
      <c r="G71">
        <v>0</v>
      </c>
      <c r="I71">
        <v>950</v>
      </c>
      <c r="J71">
        <v>0</v>
      </c>
      <c r="K71">
        <v>475</v>
      </c>
      <c r="L71">
        <v>0</v>
      </c>
      <c r="N71">
        <v>0.05</v>
      </c>
      <c r="O71">
        <v>0.1</v>
      </c>
      <c r="Q71">
        <v>195000</v>
      </c>
    </row>
    <row r="72" spans="2:17">
      <c r="B72" t="s">
        <v>186</v>
      </c>
      <c r="C72" t="s">
        <v>52</v>
      </c>
      <c r="E72">
        <v>218660</v>
      </c>
      <c r="F72">
        <v>218660.00000000003</v>
      </c>
      <c r="G72">
        <v>0</v>
      </c>
      <c r="I72">
        <v>950</v>
      </c>
      <c r="J72">
        <v>0</v>
      </c>
      <c r="K72">
        <v>475</v>
      </c>
      <c r="L72">
        <v>0</v>
      </c>
      <c r="N72">
        <v>0.05</v>
      </c>
      <c r="O72">
        <v>0.1</v>
      </c>
      <c r="Q72">
        <v>186954.30000000002</v>
      </c>
    </row>
    <row r="73" spans="2:17">
      <c r="B73" t="s">
        <v>187</v>
      </c>
      <c r="C73" t="s">
        <v>52</v>
      </c>
      <c r="E73">
        <v>245614.0350877193</v>
      </c>
      <c r="F73">
        <v>245614.0350877193</v>
      </c>
      <c r="G73">
        <v>0</v>
      </c>
      <c r="I73">
        <v>950</v>
      </c>
      <c r="J73">
        <v>0</v>
      </c>
      <c r="K73">
        <v>475</v>
      </c>
      <c r="L73">
        <v>0</v>
      </c>
      <c r="N73">
        <v>0.05</v>
      </c>
      <c r="O73">
        <v>0.1</v>
      </c>
      <c r="Q73">
        <v>210000</v>
      </c>
    </row>
    <row r="74" spans="2:17">
      <c r="B74" t="s">
        <v>0</v>
      </c>
      <c r="C74" t="s">
        <v>58</v>
      </c>
      <c r="E74">
        <v>314580.97398669121</v>
      </c>
      <c r="F74">
        <v>314580.97398669121</v>
      </c>
      <c r="G74">
        <v>0</v>
      </c>
      <c r="I74">
        <v>650</v>
      </c>
      <c r="J74">
        <v>0</v>
      </c>
      <c r="K74">
        <v>325</v>
      </c>
      <c r="L74">
        <v>0</v>
      </c>
      <c r="N74">
        <v>0.05</v>
      </c>
      <c r="O74">
        <v>0.1</v>
      </c>
      <c r="Q74">
        <v>268966.73275862099</v>
      </c>
    </row>
    <row r="75" spans="2:17">
      <c r="B75" t="s">
        <v>1</v>
      </c>
      <c r="C75" t="s">
        <v>59</v>
      </c>
      <c r="E75">
        <v>248896.9348659004</v>
      </c>
      <c r="F75">
        <v>248896.9348659004</v>
      </c>
      <c r="G75">
        <v>0</v>
      </c>
      <c r="I75">
        <v>900</v>
      </c>
      <c r="J75">
        <v>0</v>
      </c>
      <c r="K75">
        <v>450</v>
      </c>
      <c r="L75">
        <v>0</v>
      </c>
      <c r="N75">
        <v>0.05</v>
      </c>
      <c r="O75">
        <v>0.1</v>
      </c>
      <c r="Q75">
        <v>212806.87931034484</v>
      </c>
    </row>
    <row r="76" spans="2:17">
      <c r="B76" t="s">
        <v>251</v>
      </c>
      <c r="C76" t="s">
        <v>59</v>
      </c>
      <c r="E76">
        <v>253801.16959064329</v>
      </c>
      <c r="F76">
        <v>253801.16959064332</v>
      </c>
      <c r="G76">
        <v>0</v>
      </c>
      <c r="I76">
        <v>901</v>
      </c>
      <c r="J76">
        <v>0</v>
      </c>
      <c r="K76">
        <v>450.5</v>
      </c>
      <c r="L76">
        <v>0</v>
      </c>
      <c r="N76">
        <v>0.05</v>
      </c>
      <c r="O76">
        <v>0.1</v>
      </c>
      <c r="Q76">
        <v>217000.00000000003</v>
      </c>
    </row>
    <row r="77" spans="2:17">
      <c r="B77" t="s">
        <v>2</v>
      </c>
      <c r="C77" t="s">
        <v>57</v>
      </c>
      <c r="E77">
        <v>258289.27203065137</v>
      </c>
      <c r="F77">
        <v>258289.27203065139</v>
      </c>
      <c r="G77">
        <v>0</v>
      </c>
      <c r="I77">
        <v>850</v>
      </c>
      <c r="J77">
        <v>0</v>
      </c>
      <c r="K77">
        <v>425</v>
      </c>
      <c r="L77">
        <v>0</v>
      </c>
      <c r="N77">
        <v>0.05</v>
      </c>
      <c r="O77">
        <v>0.1</v>
      </c>
      <c r="Q77">
        <v>220837.32758620693</v>
      </c>
    </row>
    <row r="78" spans="2:17">
      <c r="B78" t="s">
        <v>3</v>
      </c>
      <c r="C78" t="s">
        <v>56</v>
      </c>
      <c r="E78">
        <v>299380.74712643679</v>
      </c>
      <c r="F78">
        <v>299380.74712643673</v>
      </c>
      <c r="G78">
        <v>0</v>
      </c>
      <c r="I78">
        <v>600</v>
      </c>
      <c r="J78">
        <v>0</v>
      </c>
      <c r="K78">
        <v>300</v>
      </c>
      <c r="L78">
        <v>0</v>
      </c>
      <c r="N78">
        <v>0.05</v>
      </c>
      <c r="O78">
        <v>0.1</v>
      </c>
      <c r="Q78">
        <v>255970.53879310342</v>
      </c>
    </row>
    <row r="79" spans="2:17">
      <c r="B79" t="s">
        <v>4</v>
      </c>
      <c r="C79" t="s">
        <v>60</v>
      </c>
      <c r="E79">
        <v>358082.85440613033</v>
      </c>
      <c r="F79">
        <v>358082.85440613038</v>
      </c>
      <c r="G79">
        <v>0</v>
      </c>
      <c r="I79">
        <v>560</v>
      </c>
      <c r="J79">
        <v>0</v>
      </c>
      <c r="K79">
        <v>280</v>
      </c>
      <c r="L79">
        <v>0</v>
      </c>
      <c r="N79">
        <v>0.05</v>
      </c>
      <c r="O79">
        <v>0.1</v>
      </c>
      <c r="Q79">
        <v>306160.84051724145</v>
      </c>
    </row>
    <row r="80" spans="2:17">
      <c r="B80" t="s">
        <v>291</v>
      </c>
      <c r="C80" t="s">
        <v>198</v>
      </c>
      <c r="E80">
        <v>268121.63742690062</v>
      </c>
      <c r="F80">
        <v>268121.63742690062</v>
      </c>
      <c r="G80">
        <v>0</v>
      </c>
      <c r="N80">
        <v>0.05</v>
      </c>
      <c r="O80">
        <v>0.1</v>
      </c>
      <c r="Q80">
        <v>229244</v>
      </c>
    </row>
    <row r="81" spans="2:17">
      <c r="B81" t="s">
        <v>197</v>
      </c>
      <c r="C81" t="s">
        <v>198</v>
      </c>
      <c r="E81">
        <v>278167.65930631181</v>
      </c>
      <c r="F81">
        <v>278167.65930631181</v>
      </c>
      <c r="G81">
        <v>0</v>
      </c>
      <c r="N81">
        <v>0.05</v>
      </c>
      <c r="O81">
        <v>0.1</v>
      </c>
      <c r="Q81">
        <v>237833.34870689659</v>
      </c>
    </row>
    <row r="82" spans="2:17">
      <c r="B82" t="s">
        <v>179</v>
      </c>
      <c r="C82" t="s">
        <v>181</v>
      </c>
      <c r="E82">
        <v>313450.29239766079</v>
      </c>
      <c r="F82">
        <v>313450.29239766084</v>
      </c>
      <c r="G82">
        <v>0</v>
      </c>
      <c r="N82">
        <v>0.05</v>
      </c>
      <c r="O82">
        <v>0.1</v>
      </c>
      <c r="Q82">
        <v>268000</v>
      </c>
    </row>
    <row r="83" spans="2:17">
      <c r="B83" t="s">
        <v>188</v>
      </c>
      <c r="C83" t="s">
        <v>181</v>
      </c>
      <c r="E83">
        <v>350877.19298245612</v>
      </c>
      <c r="F83">
        <v>350877.19298245612</v>
      </c>
      <c r="G83">
        <v>0</v>
      </c>
      <c r="N83">
        <v>0.05</v>
      </c>
      <c r="O83">
        <v>0.1</v>
      </c>
      <c r="Q83">
        <v>300000</v>
      </c>
    </row>
    <row r="84" spans="2:17">
      <c r="B84" t="s">
        <v>189</v>
      </c>
      <c r="C84" t="s">
        <v>181</v>
      </c>
      <c r="E84">
        <v>363617.64129310352</v>
      </c>
      <c r="F84">
        <v>363617.64129310352</v>
      </c>
      <c r="G84">
        <v>0</v>
      </c>
      <c r="N84">
        <v>0.05</v>
      </c>
      <c r="O84">
        <v>0.1</v>
      </c>
      <c r="Q84">
        <v>310893.08330560348</v>
      </c>
    </row>
    <row r="85" spans="2:17">
      <c r="B85" t="s">
        <v>200</v>
      </c>
      <c r="C85" t="s">
        <v>201</v>
      </c>
      <c r="E85">
        <v>321317.255</v>
      </c>
      <c r="F85">
        <v>304093.56725146202</v>
      </c>
      <c r="G85">
        <v>0</v>
      </c>
      <c r="N85">
        <v>0.05</v>
      </c>
      <c r="O85">
        <v>0.1</v>
      </c>
      <c r="Q85">
        <v>260000</v>
      </c>
    </row>
    <row r="86" spans="2:17">
      <c r="B86" t="s">
        <v>180</v>
      </c>
      <c r="C86" t="s">
        <v>182</v>
      </c>
      <c r="E86">
        <v>390956.03448275855</v>
      </c>
      <c r="F86">
        <v>390956.03448275855</v>
      </c>
      <c r="G86">
        <v>0</v>
      </c>
      <c r="N86">
        <v>0.05</v>
      </c>
      <c r="O86">
        <v>0.1</v>
      </c>
      <c r="Q86">
        <v>334267.40948275855</v>
      </c>
    </row>
    <row r="87" spans="2:17">
      <c r="B87" t="s">
        <v>5</v>
      </c>
      <c r="C87" t="s">
        <v>61</v>
      </c>
      <c r="E87">
        <v>222222.22222222222</v>
      </c>
      <c r="F87">
        <v>222222.22222222222</v>
      </c>
      <c r="G87">
        <v>0</v>
      </c>
      <c r="I87">
        <v>860</v>
      </c>
      <c r="J87">
        <v>0</v>
      </c>
      <c r="K87">
        <v>430</v>
      </c>
      <c r="L87">
        <v>0</v>
      </c>
      <c r="N87">
        <v>0.05</v>
      </c>
      <c r="O87">
        <v>0.1</v>
      </c>
      <c r="Q87">
        <v>190000</v>
      </c>
    </row>
    <row r="88" spans="2:17">
      <c r="B88" t="s">
        <v>293</v>
      </c>
      <c r="C88" t="s">
        <v>271</v>
      </c>
      <c r="E88">
        <v>215438.59649122806</v>
      </c>
      <c r="F88">
        <v>215438.59649122806</v>
      </c>
      <c r="G88">
        <v>0</v>
      </c>
      <c r="N88">
        <v>0.05</v>
      </c>
      <c r="O88">
        <v>0.1</v>
      </c>
      <c r="Q88">
        <v>184200</v>
      </c>
    </row>
    <row r="89" spans="2:17">
      <c r="B89" t="s">
        <v>270</v>
      </c>
      <c r="C89" t="s">
        <v>271</v>
      </c>
      <c r="E89">
        <v>210526.31578947368</v>
      </c>
      <c r="F89">
        <v>210526.31578947368</v>
      </c>
      <c r="G89">
        <v>0</v>
      </c>
      <c r="N89">
        <v>0.05</v>
      </c>
      <c r="O89">
        <v>0.1</v>
      </c>
      <c r="Q89">
        <v>180000</v>
      </c>
    </row>
    <row r="90" spans="2:17">
      <c r="B90" t="s">
        <v>175</v>
      </c>
      <c r="C90" t="s">
        <v>78</v>
      </c>
      <c r="E90">
        <v>337426.90058479534</v>
      </c>
      <c r="F90">
        <v>337426.90058479534</v>
      </c>
      <c r="G90">
        <v>0</v>
      </c>
      <c r="N90">
        <v>0.05</v>
      </c>
      <c r="O90">
        <v>0.1</v>
      </c>
      <c r="Q90">
        <v>288500</v>
      </c>
    </row>
    <row r="91" spans="2:17">
      <c r="B91" t="s">
        <v>294</v>
      </c>
      <c r="C91" t="s">
        <v>271</v>
      </c>
      <c r="E91">
        <v>222222.22222222222</v>
      </c>
      <c r="F91">
        <v>222222.22222222222</v>
      </c>
      <c r="G91">
        <v>0</v>
      </c>
      <c r="N91">
        <v>0.05</v>
      </c>
      <c r="O91">
        <v>0.1</v>
      </c>
      <c r="Q91">
        <v>190000</v>
      </c>
    </row>
    <row r="92" spans="2:17">
      <c r="B92" t="s">
        <v>202</v>
      </c>
      <c r="C92" t="s">
        <v>203</v>
      </c>
      <c r="E92">
        <v>251461.98830409357</v>
      </c>
      <c r="F92">
        <v>251461.98830409357</v>
      </c>
      <c r="G92">
        <v>0</v>
      </c>
      <c r="N92">
        <v>0.05</v>
      </c>
      <c r="O92">
        <v>0.1</v>
      </c>
      <c r="Q92">
        <v>215000</v>
      </c>
    </row>
    <row r="93" spans="2:17">
      <c r="B93" t="s">
        <v>95</v>
      </c>
      <c r="C93" t="s">
        <v>101</v>
      </c>
      <c r="E93">
        <v>261290.05847953216</v>
      </c>
      <c r="F93">
        <v>261290.05847953213</v>
      </c>
      <c r="G93">
        <v>0</v>
      </c>
      <c r="I93">
        <v>850</v>
      </c>
      <c r="J93">
        <v>0</v>
      </c>
      <c r="K93">
        <v>425</v>
      </c>
      <c r="L93">
        <v>0</v>
      </c>
      <c r="N93">
        <v>0.05</v>
      </c>
      <c r="O93">
        <v>0.1</v>
      </c>
      <c r="Q93">
        <v>223402.99999999997</v>
      </c>
    </row>
    <row r="94" spans="2:17">
      <c r="B94" t="s">
        <v>297</v>
      </c>
      <c r="C94" t="s">
        <v>101</v>
      </c>
      <c r="E94">
        <v>264799.83040935697</v>
      </c>
      <c r="F94">
        <v>264799.83040935697</v>
      </c>
      <c r="G94">
        <v>0</v>
      </c>
      <c r="N94">
        <v>0.05</v>
      </c>
      <c r="O94">
        <v>0.1</v>
      </c>
      <c r="Q94">
        <v>226403.85500000021</v>
      </c>
    </row>
    <row r="95" spans="2:17">
      <c r="B95" t="s">
        <v>191</v>
      </c>
      <c r="C95" t="s">
        <v>58</v>
      </c>
      <c r="E95">
        <v>316458.47953216371</v>
      </c>
      <c r="F95">
        <v>298245.61403508775</v>
      </c>
      <c r="G95">
        <v>0</v>
      </c>
      <c r="I95">
        <v>650</v>
      </c>
      <c r="J95">
        <v>0</v>
      </c>
      <c r="K95">
        <v>325</v>
      </c>
      <c r="L95">
        <v>0</v>
      </c>
      <c r="N95">
        <v>0.05</v>
      </c>
      <c r="O95">
        <v>0.1</v>
      </c>
      <c r="Q95">
        <v>255000</v>
      </c>
    </row>
    <row r="96" spans="2:17">
      <c r="B96" t="s">
        <v>97</v>
      </c>
      <c r="C96" t="s">
        <v>58</v>
      </c>
      <c r="E96">
        <v>315789.47368421056</v>
      </c>
      <c r="F96">
        <v>298245.61403508775</v>
      </c>
      <c r="G96">
        <v>0</v>
      </c>
      <c r="I96">
        <v>650</v>
      </c>
      <c r="J96">
        <v>0</v>
      </c>
      <c r="K96">
        <v>325</v>
      </c>
      <c r="L96">
        <v>0</v>
      </c>
      <c r="N96">
        <v>0.05</v>
      </c>
      <c r="O96">
        <v>0.1</v>
      </c>
      <c r="Q96">
        <v>255000</v>
      </c>
    </row>
    <row r="97" spans="2:17">
      <c r="B97" t="s">
        <v>98</v>
      </c>
      <c r="C97" t="s">
        <v>102</v>
      </c>
      <c r="E97">
        <v>333333.33333333337</v>
      </c>
      <c r="F97">
        <v>280701.75438596494</v>
      </c>
      <c r="G97">
        <v>0</v>
      </c>
      <c r="I97">
        <v>600</v>
      </c>
      <c r="J97">
        <v>0</v>
      </c>
      <c r="K97">
        <v>300</v>
      </c>
      <c r="L97">
        <v>0</v>
      </c>
      <c r="N97">
        <v>0.05</v>
      </c>
      <c r="O97">
        <v>0.1</v>
      </c>
      <c r="Q97">
        <v>240000</v>
      </c>
    </row>
    <row r="98" spans="2:17">
      <c r="B98" t="s">
        <v>204</v>
      </c>
      <c r="C98" t="s">
        <v>205</v>
      </c>
      <c r="E98">
        <v>368200</v>
      </c>
      <c r="F98">
        <v>368200</v>
      </c>
      <c r="G98">
        <v>0</v>
      </c>
      <c r="N98">
        <v>0.05</v>
      </c>
      <c r="O98">
        <v>0.1</v>
      </c>
      <c r="Q98">
        <v>314811</v>
      </c>
    </row>
    <row r="99" spans="2:17">
      <c r="B99" t="s">
        <v>206</v>
      </c>
      <c r="C99" t="s">
        <v>207</v>
      </c>
      <c r="E99">
        <v>285477.15301724139</v>
      </c>
      <c r="F99">
        <v>285477.15301724139</v>
      </c>
      <c r="G99">
        <v>0</v>
      </c>
      <c r="N99">
        <v>0.05</v>
      </c>
      <c r="O99">
        <v>0.1</v>
      </c>
      <c r="Q99">
        <v>244082.96582974138</v>
      </c>
    </row>
    <row r="100" spans="2:17">
      <c r="B100" t="s">
        <v>96</v>
      </c>
      <c r="C100" t="s">
        <v>56</v>
      </c>
      <c r="E100">
        <v>363953.21637426905</v>
      </c>
      <c r="F100">
        <v>363953.21637426899</v>
      </c>
      <c r="G100">
        <v>0</v>
      </c>
      <c r="I100">
        <v>600</v>
      </c>
      <c r="J100">
        <v>0</v>
      </c>
      <c r="K100">
        <v>300</v>
      </c>
      <c r="L100">
        <v>0</v>
      </c>
      <c r="N100">
        <v>0.05</v>
      </c>
      <c r="O100">
        <v>0.1</v>
      </c>
      <c r="Q100">
        <v>311180</v>
      </c>
    </row>
    <row r="101" spans="2:17">
      <c r="B101" t="s">
        <v>178</v>
      </c>
      <c r="C101" t="s">
        <v>60</v>
      </c>
      <c r="E101">
        <v>402579.05172413797</v>
      </c>
      <c r="F101">
        <v>402579.05172413797</v>
      </c>
      <c r="G101">
        <v>0</v>
      </c>
      <c r="N101">
        <v>0.05</v>
      </c>
      <c r="O101">
        <v>0.1</v>
      </c>
      <c r="Q101">
        <v>344205.08922413795</v>
      </c>
    </row>
    <row r="102" spans="2:17">
      <c r="B102" t="s">
        <v>144</v>
      </c>
      <c r="C102" t="s">
        <v>143</v>
      </c>
      <c r="E102">
        <v>261988.30409356725</v>
      </c>
      <c r="F102">
        <v>261988.30409356725</v>
      </c>
      <c r="G102">
        <v>0</v>
      </c>
      <c r="I102">
        <v>730</v>
      </c>
      <c r="J102">
        <v>0</v>
      </c>
      <c r="K102">
        <v>365</v>
      </c>
      <c r="L102">
        <v>0</v>
      </c>
      <c r="N102">
        <v>0.05</v>
      </c>
      <c r="O102">
        <v>0.1</v>
      </c>
      <c r="Q102">
        <v>224000</v>
      </c>
    </row>
    <row r="103" spans="2:17">
      <c r="B103" t="s">
        <v>30</v>
      </c>
      <c r="C103" t="s">
        <v>83</v>
      </c>
      <c r="E103">
        <v>274853.80116959062</v>
      </c>
      <c r="F103">
        <v>257309.94152046784</v>
      </c>
      <c r="G103">
        <v>0</v>
      </c>
      <c r="I103">
        <v>600</v>
      </c>
      <c r="J103">
        <v>0</v>
      </c>
      <c r="K103">
        <v>300</v>
      </c>
      <c r="L103">
        <v>0</v>
      </c>
      <c r="N103">
        <v>0.05</v>
      </c>
      <c r="O103">
        <v>0.1</v>
      </c>
      <c r="Q103">
        <v>220000</v>
      </c>
    </row>
    <row r="104" spans="2:17">
      <c r="B104" t="s">
        <v>99</v>
      </c>
      <c r="C104" t="s">
        <v>82</v>
      </c>
      <c r="E104">
        <v>390525.14619883039</v>
      </c>
      <c r="F104">
        <v>390525.14619883039</v>
      </c>
      <c r="G104">
        <v>0</v>
      </c>
      <c r="I104">
        <v>600</v>
      </c>
      <c r="J104">
        <v>0</v>
      </c>
      <c r="K104">
        <v>300</v>
      </c>
      <c r="L104">
        <v>0</v>
      </c>
      <c r="N104">
        <v>0.05</v>
      </c>
      <c r="O104">
        <v>0.1</v>
      </c>
      <c r="Q104">
        <v>333899</v>
      </c>
    </row>
    <row r="105" spans="2:17">
      <c r="B105" t="s">
        <v>31</v>
      </c>
      <c r="C105" t="s">
        <v>79</v>
      </c>
      <c r="E105">
        <v>324130.9941520468</v>
      </c>
      <c r="F105">
        <v>324130.9941520468</v>
      </c>
      <c r="G105">
        <v>0</v>
      </c>
      <c r="I105">
        <v>800</v>
      </c>
      <c r="J105">
        <v>0</v>
      </c>
      <c r="K105">
        <v>400</v>
      </c>
      <c r="L105">
        <v>0</v>
      </c>
      <c r="N105">
        <v>0.05</v>
      </c>
      <c r="O105">
        <v>0.1</v>
      </c>
      <c r="Q105">
        <v>277132</v>
      </c>
    </row>
    <row r="106" spans="2:17">
      <c r="B106" t="s">
        <v>32</v>
      </c>
      <c r="C106" t="s">
        <v>80</v>
      </c>
      <c r="E106">
        <v>345029.23976608185</v>
      </c>
      <c r="F106">
        <v>327485.38011695904</v>
      </c>
      <c r="G106">
        <v>0</v>
      </c>
      <c r="I106">
        <v>650</v>
      </c>
      <c r="J106">
        <v>0</v>
      </c>
      <c r="K106">
        <v>325</v>
      </c>
      <c r="L106">
        <v>0</v>
      </c>
      <c r="N106">
        <v>0.05</v>
      </c>
      <c r="O106">
        <v>0.1</v>
      </c>
      <c r="Q106">
        <v>280000</v>
      </c>
    </row>
    <row r="107" spans="2:17">
      <c r="B107" t="s">
        <v>33</v>
      </c>
      <c r="C107" t="s">
        <v>81</v>
      </c>
      <c r="E107">
        <v>396491</v>
      </c>
      <c r="F107">
        <v>362573.09941520466</v>
      </c>
      <c r="G107">
        <v>0</v>
      </c>
      <c r="I107">
        <v>575</v>
      </c>
      <c r="J107">
        <v>0</v>
      </c>
      <c r="K107">
        <v>287.5</v>
      </c>
      <c r="L107">
        <v>0</v>
      </c>
      <c r="N107">
        <v>0.05</v>
      </c>
      <c r="O107">
        <v>0.1</v>
      </c>
      <c r="Q107">
        <v>310000</v>
      </c>
    </row>
    <row r="108" spans="2:17">
      <c r="B108" t="s">
        <v>34</v>
      </c>
      <c r="C108" t="s">
        <v>82</v>
      </c>
      <c r="E108">
        <v>399174.26900584798</v>
      </c>
      <c r="F108">
        <v>368421.05263157893</v>
      </c>
      <c r="G108">
        <v>0</v>
      </c>
      <c r="I108">
        <v>570</v>
      </c>
      <c r="J108">
        <v>0</v>
      </c>
      <c r="K108">
        <v>285</v>
      </c>
      <c r="L108">
        <v>0</v>
      </c>
      <c r="N108">
        <v>0.05</v>
      </c>
      <c r="O108">
        <v>0.1</v>
      </c>
      <c r="Q108">
        <v>315000</v>
      </c>
    </row>
    <row r="109" spans="2:17">
      <c r="B109" t="s">
        <v>176</v>
      </c>
      <c r="C109" t="s">
        <v>183</v>
      </c>
      <c r="E109">
        <v>436257.30994152051</v>
      </c>
      <c r="F109">
        <v>436257.30994152045</v>
      </c>
      <c r="G109">
        <v>0</v>
      </c>
      <c r="N109">
        <v>0.05</v>
      </c>
      <c r="O109">
        <v>0.1</v>
      </c>
      <c r="Q109">
        <v>373000</v>
      </c>
    </row>
    <row r="110" spans="2:17">
      <c r="B110" t="s">
        <v>190</v>
      </c>
      <c r="C110" t="s">
        <v>183</v>
      </c>
      <c r="E110">
        <v>438596</v>
      </c>
      <c r="F110">
        <v>438595.99999999994</v>
      </c>
      <c r="G110">
        <v>0</v>
      </c>
      <c r="N110">
        <v>0.05</v>
      </c>
      <c r="O110">
        <v>0.1</v>
      </c>
      <c r="Q110">
        <v>374999.57999999996</v>
      </c>
    </row>
    <row r="111" spans="2:17">
      <c r="B111" t="s">
        <v>192</v>
      </c>
      <c r="C111" t="s">
        <v>183</v>
      </c>
      <c r="E111">
        <v>487784.22120689653</v>
      </c>
      <c r="F111">
        <v>487784.22120689653</v>
      </c>
      <c r="G111">
        <v>0</v>
      </c>
      <c r="N111">
        <v>0.05</v>
      </c>
      <c r="O111">
        <v>0.1</v>
      </c>
      <c r="Q111">
        <v>417055.50913189654</v>
      </c>
    </row>
    <row r="112" spans="2:17">
      <c r="B112" t="s">
        <v>177</v>
      </c>
      <c r="C112" t="s">
        <v>184</v>
      </c>
      <c r="E112">
        <v>472171</v>
      </c>
      <c r="F112">
        <v>472170.99999999994</v>
      </c>
      <c r="G112">
        <v>0</v>
      </c>
      <c r="N112">
        <v>0.05</v>
      </c>
      <c r="O112">
        <v>0.1</v>
      </c>
      <c r="Q112">
        <v>403706.20499999996</v>
      </c>
    </row>
    <row r="113" spans="2:17">
      <c r="B113" t="s">
        <v>208</v>
      </c>
      <c r="C113" t="s">
        <v>209</v>
      </c>
      <c r="E113">
        <v>653756.68086206913</v>
      </c>
      <c r="F113">
        <v>653756.68086206913</v>
      </c>
      <c r="G113">
        <v>0</v>
      </c>
      <c r="N113">
        <v>0.05</v>
      </c>
      <c r="O113">
        <v>0.1</v>
      </c>
      <c r="Q113">
        <v>558961.96213706909</v>
      </c>
    </row>
    <row r="114" spans="2:17">
      <c r="B114" t="s">
        <v>91</v>
      </c>
      <c r="C114" t="s">
        <v>103</v>
      </c>
      <c r="E114">
        <v>269005.84795321641</v>
      </c>
      <c r="F114">
        <v>239766.08187134503</v>
      </c>
      <c r="G114">
        <v>0</v>
      </c>
      <c r="I114">
        <v>1100</v>
      </c>
      <c r="J114">
        <v>0</v>
      </c>
      <c r="K114">
        <v>550</v>
      </c>
      <c r="L114">
        <v>0</v>
      </c>
      <c r="N114">
        <v>0.05</v>
      </c>
      <c r="O114">
        <v>0.1</v>
      </c>
      <c r="Q114">
        <v>205000</v>
      </c>
    </row>
    <row r="115" spans="2:17">
      <c r="B115" t="s">
        <v>92</v>
      </c>
      <c r="C115" t="s">
        <v>78</v>
      </c>
      <c r="E115">
        <v>363742.69005847955</v>
      </c>
      <c r="F115">
        <v>363742.69005847955</v>
      </c>
      <c r="G115">
        <v>0</v>
      </c>
      <c r="I115">
        <v>600</v>
      </c>
      <c r="J115">
        <v>0</v>
      </c>
      <c r="K115">
        <v>300</v>
      </c>
      <c r="L115">
        <v>0</v>
      </c>
      <c r="N115">
        <v>0.05</v>
      </c>
      <c r="O115">
        <v>0.1</v>
      </c>
      <c r="Q115">
        <v>311000</v>
      </c>
    </row>
    <row r="116" spans="2:17">
      <c r="B116" t="s">
        <v>193</v>
      </c>
      <c r="C116" t="s">
        <v>78</v>
      </c>
      <c r="E116">
        <v>460712.10077586211</v>
      </c>
      <c r="F116">
        <v>460712.10077586211</v>
      </c>
      <c r="G116">
        <v>0</v>
      </c>
      <c r="N116">
        <v>0.05</v>
      </c>
      <c r="O116">
        <v>0.1</v>
      </c>
      <c r="Q116">
        <v>393908.84616336209</v>
      </c>
    </row>
    <row r="117" spans="2:17">
      <c r="B117" t="s">
        <v>225</v>
      </c>
      <c r="C117" t="s">
        <v>78</v>
      </c>
      <c r="E117">
        <v>322000</v>
      </c>
      <c r="F117">
        <v>322000</v>
      </c>
      <c r="G117">
        <v>0</v>
      </c>
      <c r="N117">
        <v>0.05</v>
      </c>
      <c r="O117">
        <v>0.1</v>
      </c>
      <c r="Q117">
        <v>275310</v>
      </c>
    </row>
    <row r="118" spans="2:17">
      <c r="B118" t="s">
        <v>301</v>
      </c>
      <c r="C118" t="s">
        <v>78</v>
      </c>
      <c r="E118">
        <v>322001</v>
      </c>
      <c r="F118">
        <v>309941.52046783624</v>
      </c>
      <c r="G118">
        <v>0</v>
      </c>
      <c r="N118">
        <v>0.05</v>
      </c>
      <c r="O118">
        <v>0.1</v>
      </c>
      <c r="Q118">
        <v>265000</v>
      </c>
    </row>
    <row r="119" spans="2:17">
      <c r="B119" t="s">
        <v>100</v>
      </c>
      <c r="C119" t="s">
        <v>79</v>
      </c>
      <c r="E119">
        <v>347434</v>
      </c>
      <c r="F119">
        <v>347434</v>
      </c>
      <c r="G119">
        <v>0</v>
      </c>
      <c r="I119">
        <v>800</v>
      </c>
      <c r="J119">
        <v>0</v>
      </c>
      <c r="K119">
        <v>400</v>
      </c>
      <c r="L119">
        <v>0</v>
      </c>
      <c r="N119">
        <v>0.05</v>
      </c>
      <c r="O119">
        <v>0.1</v>
      </c>
      <c r="Q119">
        <v>297056.07</v>
      </c>
    </row>
    <row r="120" spans="2:17">
      <c r="B120" t="s">
        <v>93</v>
      </c>
      <c r="C120" t="s">
        <v>80</v>
      </c>
      <c r="E120">
        <v>363953.06513409998</v>
      </c>
      <c r="F120">
        <v>363953.06513409998</v>
      </c>
      <c r="G120">
        <v>0</v>
      </c>
      <c r="I120">
        <v>650</v>
      </c>
      <c r="J120">
        <v>0</v>
      </c>
      <c r="K120">
        <v>325</v>
      </c>
      <c r="L120">
        <v>0</v>
      </c>
      <c r="N120">
        <v>0.05</v>
      </c>
      <c r="O120">
        <v>0.1</v>
      </c>
      <c r="Q120">
        <v>311179.87068965548</v>
      </c>
    </row>
    <row r="121" spans="2:17">
      <c r="B121" t="s">
        <v>94</v>
      </c>
      <c r="C121" t="s">
        <v>81</v>
      </c>
      <c r="E121">
        <v>397660.81871345028</v>
      </c>
      <c r="F121">
        <v>397660.81871345028</v>
      </c>
      <c r="G121">
        <v>0</v>
      </c>
      <c r="I121">
        <v>575</v>
      </c>
      <c r="J121">
        <v>0</v>
      </c>
      <c r="K121">
        <v>287.5</v>
      </c>
      <c r="L121">
        <v>0</v>
      </c>
      <c r="N121">
        <v>0.05</v>
      </c>
      <c r="O121">
        <v>0.1</v>
      </c>
      <c r="Q121">
        <v>340000</v>
      </c>
    </row>
    <row r="122" spans="2:17">
      <c r="B122" t="s">
        <v>266</v>
      </c>
      <c r="C122" t="s">
        <v>81</v>
      </c>
      <c r="E122">
        <v>600016.37426900584</v>
      </c>
      <c r="F122">
        <v>600016.37426900584</v>
      </c>
      <c r="G122">
        <v>0</v>
      </c>
      <c r="N122">
        <v>0.05</v>
      </c>
      <c r="O122">
        <v>0.1</v>
      </c>
      <c r="Q122">
        <v>513014</v>
      </c>
    </row>
    <row r="123" spans="2:17">
      <c r="B123" t="s">
        <v>259</v>
      </c>
      <c r="C123" t="s">
        <v>81</v>
      </c>
      <c r="E123">
        <v>721562.57309941517</v>
      </c>
      <c r="F123">
        <v>721562.57309941517</v>
      </c>
      <c r="G123">
        <v>0</v>
      </c>
      <c r="N123">
        <v>0.05</v>
      </c>
      <c r="O123">
        <v>0.1</v>
      </c>
      <c r="Q123">
        <v>616936</v>
      </c>
    </row>
    <row r="124" spans="2:17">
      <c r="B124" t="s">
        <v>260</v>
      </c>
      <c r="C124" t="s">
        <v>81</v>
      </c>
      <c r="E124">
        <v>591464.32748538011</v>
      </c>
      <c r="F124">
        <v>591464.32748538011</v>
      </c>
      <c r="G124">
        <v>0</v>
      </c>
      <c r="N124">
        <v>0.05</v>
      </c>
      <c r="O124">
        <v>0.1</v>
      </c>
      <c r="Q124">
        <v>505702</v>
      </c>
    </row>
    <row r="125" spans="2:17">
      <c r="B125" t="s">
        <v>267</v>
      </c>
      <c r="C125" t="s">
        <v>81</v>
      </c>
      <c r="E125">
        <v>647047.95321637427</v>
      </c>
      <c r="F125">
        <v>647047.95321637427</v>
      </c>
      <c r="G125">
        <v>0</v>
      </c>
      <c r="N125">
        <v>0.05</v>
      </c>
      <c r="O125">
        <v>0.1</v>
      </c>
      <c r="Q125">
        <v>553226</v>
      </c>
    </row>
    <row r="126" spans="2:17">
      <c r="B126" t="s">
        <v>261</v>
      </c>
      <c r="C126" t="s">
        <v>81</v>
      </c>
      <c r="E126">
        <v>749664.32748538011</v>
      </c>
      <c r="F126">
        <v>749664.32748538011</v>
      </c>
      <c r="G126">
        <v>0</v>
      </c>
      <c r="N126">
        <v>0.05</v>
      </c>
      <c r="O126">
        <v>0.1</v>
      </c>
      <c r="Q126">
        <v>640963</v>
      </c>
    </row>
    <row r="127" spans="2:17">
      <c r="B127" t="s">
        <v>262</v>
      </c>
      <c r="C127" t="s">
        <v>81</v>
      </c>
      <c r="E127">
        <v>749664.32748538011</v>
      </c>
      <c r="F127">
        <v>749664.32748538011</v>
      </c>
      <c r="G127">
        <v>0</v>
      </c>
      <c r="N127">
        <v>0.05</v>
      </c>
      <c r="O127">
        <v>0.1</v>
      </c>
      <c r="Q127">
        <v>640963</v>
      </c>
    </row>
    <row r="128" spans="2:17">
      <c r="B128" t="s">
        <v>263</v>
      </c>
      <c r="C128" t="s">
        <v>81</v>
      </c>
      <c r="E128">
        <v>605003.50877192989</v>
      </c>
      <c r="F128">
        <v>605003.50877192989</v>
      </c>
      <c r="G128">
        <v>0</v>
      </c>
      <c r="N128">
        <v>0.05</v>
      </c>
      <c r="O128">
        <v>0.1</v>
      </c>
      <c r="Q128">
        <v>517278</v>
      </c>
    </row>
    <row r="129" spans="2:17">
      <c r="B129" t="s">
        <v>264</v>
      </c>
      <c r="C129" t="s">
        <v>81</v>
      </c>
      <c r="E129">
        <v>788145.02923976607</v>
      </c>
      <c r="F129">
        <v>788145.02923976607</v>
      </c>
      <c r="G129">
        <v>0</v>
      </c>
      <c r="N129">
        <v>0.05</v>
      </c>
      <c r="O129">
        <v>0.1</v>
      </c>
      <c r="Q129">
        <v>673864</v>
      </c>
    </row>
    <row r="130" spans="2:17">
      <c r="B130" t="s">
        <v>265</v>
      </c>
      <c r="C130" t="s">
        <v>81</v>
      </c>
      <c r="E130">
        <v>828026.90058479528</v>
      </c>
      <c r="F130">
        <v>828026.9005847954</v>
      </c>
      <c r="G130">
        <v>0</v>
      </c>
      <c r="N130">
        <v>0.05</v>
      </c>
      <c r="O130">
        <v>0.1</v>
      </c>
      <c r="Q130">
        <v>707963</v>
      </c>
    </row>
    <row r="131" spans="2:17">
      <c r="B131" t="s">
        <v>35</v>
      </c>
      <c r="C131" t="s">
        <v>84</v>
      </c>
      <c r="E131">
        <v>210549</v>
      </c>
      <c r="F131">
        <v>210549</v>
      </c>
      <c r="G131">
        <v>0</v>
      </c>
      <c r="I131">
        <v>1200</v>
      </c>
      <c r="J131">
        <v>0</v>
      </c>
      <c r="K131">
        <v>600</v>
      </c>
      <c r="L131">
        <v>0</v>
      </c>
      <c r="N131">
        <v>0.05</v>
      </c>
      <c r="O131">
        <v>0.1</v>
      </c>
      <c r="Q131">
        <v>180019.39499999999</v>
      </c>
    </row>
    <row r="132" spans="2:17">
      <c r="B132" t="s">
        <v>36</v>
      </c>
      <c r="C132" t="s">
        <v>86</v>
      </c>
      <c r="E132">
        <v>230782.45614035087</v>
      </c>
      <c r="F132">
        <v>230782.45614035087</v>
      </c>
      <c r="G132">
        <v>0</v>
      </c>
      <c r="I132">
        <v>1070</v>
      </c>
      <c r="J132">
        <v>0</v>
      </c>
      <c r="K132">
        <v>535</v>
      </c>
      <c r="L132">
        <v>0</v>
      </c>
      <c r="N132">
        <v>0.05</v>
      </c>
      <c r="O132">
        <v>0.1</v>
      </c>
      <c r="Q132">
        <v>197319</v>
      </c>
    </row>
    <row r="133" spans="2:17">
      <c r="B133" t="s">
        <v>37</v>
      </c>
      <c r="C133" t="s">
        <v>77</v>
      </c>
      <c r="E133">
        <v>218666.66666666666</v>
      </c>
      <c r="F133">
        <v>218666.66666666666</v>
      </c>
      <c r="G133">
        <v>0</v>
      </c>
      <c r="I133">
        <v>1050</v>
      </c>
      <c r="J133">
        <v>0</v>
      </c>
      <c r="K133">
        <v>525</v>
      </c>
      <c r="L133">
        <v>0</v>
      </c>
      <c r="N133">
        <v>0.05</v>
      </c>
      <c r="O133">
        <v>0.1</v>
      </c>
      <c r="Q133">
        <v>186960</v>
      </c>
    </row>
    <row r="134" spans="2:17">
      <c r="B134" t="s">
        <v>38</v>
      </c>
      <c r="C134" t="s">
        <v>85</v>
      </c>
      <c r="E134">
        <v>246391.9680189655</v>
      </c>
      <c r="F134">
        <v>246391.96801896553</v>
      </c>
      <c r="G134">
        <v>0</v>
      </c>
      <c r="I134">
        <v>1100</v>
      </c>
      <c r="J134">
        <v>0</v>
      </c>
      <c r="K134">
        <v>550</v>
      </c>
      <c r="L134">
        <v>0</v>
      </c>
      <c r="N134">
        <v>0.05</v>
      </c>
      <c r="O134">
        <v>0.1</v>
      </c>
      <c r="Q134">
        <v>210665.13265621552</v>
      </c>
    </row>
    <row r="135" spans="2:17">
      <c r="B135" t="s">
        <v>39</v>
      </c>
      <c r="C135" t="s">
        <v>88</v>
      </c>
      <c r="E135">
        <v>234405</v>
      </c>
      <c r="F135">
        <v>234404.67836257312</v>
      </c>
      <c r="G135">
        <v>0</v>
      </c>
      <c r="I135">
        <v>960</v>
      </c>
      <c r="J135">
        <v>0</v>
      </c>
      <c r="K135">
        <v>480</v>
      </c>
      <c r="L135">
        <v>0</v>
      </c>
      <c r="N135">
        <v>0.05</v>
      </c>
      <c r="O135">
        <v>0.1</v>
      </c>
      <c r="Q135">
        <v>200416</v>
      </c>
    </row>
    <row r="136" spans="2:17">
      <c r="B136" t="s">
        <v>40</v>
      </c>
      <c r="C136" t="s">
        <v>87</v>
      </c>
      <c r="E136">
        <v>259596</v>
      </c>
      <c r="F136">
        <v>259596</v>
      </c>
      <c r="G136">
        <v>0</v>
      </c>
      <c r="I136">
        <v>880</v>
      </c>
      <c r="J136">
        <v>0</v>
      </c>
      <c r="K136">
        <v>440</v>
      </c>
      <c r="L136">
        <v>0</v>
      </c>
      <c r="N136">
        <v>0.05</v>
      </c>
      <c r="O136">
        <v>0.1</v>
      </c>
      <c r="Q136">
        <v>221954.58</v>
      </c>
    </row>
    <row r="137" spans="2:17">
      <c r="B137" t="s">
        <v>41</v>
      </c>
      <c r="C137" t="s">
        <v>89</v>
      </c>
      <c r="E137">
        <v>248794.15204678365</v>
      </c>
      <c r="F137">
        <v>248794.15204678365</v>
      </c>
      <c r="G137">
        <v>0</v>
      </c>
      <c r="I137">
        <v>1150</v>
      </c>
      <c r="J137">
        <v>0</v>
      </c>
      <c r="K137">
        <v>575</v>
      </c>
      <c r="L137">
        <v>0</v>
      </c>
      <c r="N137">
        <v>0.05</v>
      </c>
      <c r="O137">
        <v>0.1</v>
      </c>
      <c r="Q137">
        <v>212719.00000000003</v>
      </c>
    </row>
    <row r="138" spans="2:17">
      <c r="B138" t="s">
        <v>199</v>
      </c>
      <c r="C138" t="s">
        <v>88</v>
      </c>
      <c r="E138">
        <v>269263.29755862069</v>
      </c>
      <c r="F138">
        <v>269263.29755862069</v>
      </c>
      <c r="G138">
        <v>0</v>
      </c>
      <c r="N138">
        <v>0.05</v>
      </c>
      <c r="O138">
        <v>0.1</v>
      </c>
      <c r="Q138">
        <v>230220.1194126207</v>
      </c>
    </row>
    <row r="139" spans="2:17">
      <c r="B139" t="s">
        <v>42</v>
      </c>
      <c r="C139" t="s">
        <v>90</v>
      </c>
      <c r="E139">
        <v>264327.48538011697</v>
      </c>
      <c r="F139">
        <v>264327.48538011697</v>
      </c>
      <c r="G139">
        <v>0</v>
      </c>
      <c r="I139">
        <v>959</v>
      </c>
      <c r="J139">
        <v>0</v>
      </c>
      <c r="K139">
        <v>479.5</v>
      </c>
      <c r="L139">
        <v>0</v>
      </c>
      <c r="N139">
        <v>0.05</v>
      </c>
      <c r="O139">
        <v>0.1</v>
      </c>
      <c r="Q139">
        <v>226000</v>
      </c>
    </row>
    <row r="140" spans="2:17">
      <c r="B140" t="s">
        <v>269</v>
      </c>
      <c r="C140" t="s">
        <v>81</v>
      </c>
      <c r="E140">
        <v>264327.48538011697</v>
      </c>
      <c r="F140">
        <v>264327.48538011697</v>
      </c>
      <c r="G140">
        <v>0</v>
      </c>
      <c r="I140">
        <v>960</v>
      </c>
      <c r="J140">
        <v>0</v>
      </c>
      <c r="K140">
        <v>480</v>
      </c>
      <c r="L140">
        <v>0</v>
      </c>
      <c r="N140">
        <v>0.05</v>
      </c>
      <c r="O140">
        <v>0.1</v>
      </c>
      <c r="Q140">
        <v>226000</v>
      </c>
    </row>
    <row r="141" spans="2:17">
      <c r="B141" t="s">
        <v>215</v>
      </c>
      <c r="C141" t="s">
        <v>220</v>
      </c>
      <c r="E141">
        <v>333363</v>
      </c>
      <c r="F141">
        <v>333363</v>
      </c>
      <c r="G141">
        <v>0</v>
      </c>
      <c r="I141">
        <v>1200</v>
      </c>
      <c r="J141">
        <v>0</v>
      </c>
      <c r="K141">
        <v>600</v>
      </c>
      <c r="L141">
        <v>0</v>
      </c>
      <c r="N141">
        <v>0.05</v>
      </c>
      <c r="O141">
        <v>0.1</v>
      </c>
      <c r="Q141">
        <v>285025.36499999999</v>
      </c>
    </row>
    <row r="142" spans="2:17">
      <c r="B142" t="s">
        <v>216</v>
      </c>
      <c r="C142" t="s">
        <v>220</v>
      </c>
      <c r="E142">
        <v>299903</v>
      </c>
      <c r="F142">
        <v>299903</v>
      </c>
      <c r="G142">
        <v>0</v>
      </c>
      <c r="I142">
        <v>1070</v>
      </c>
      <c r="J142">
        <v>0</v>
      </c>
      <c r="K142">
        <v>535</v>
      </c>
      <c r="L142">
        <v>0</v>
      </c>
      <c r="N142">
        <v>0.05</v>
      </c>
      <c r="O142">
        <v>0.1</v>
      </c>
      <c r="Q142">
        <v>256417.06499999997</v>
      </c>
    </row>
    <row r="143" spans="2:17">
      <c r="B143" t="s">
        <v>217</v>
      </c>
      <c r="C143" t="s">
        <v>221</v>
      </c>
      <c r="E143">
        <v>376736</v>
      </c>
      <c r="F143">
        <v>376736.00000000006</v>
      </c>
      <c r="G143">
        <v>0</v>
      </c>
      <c r="I143">
        <v>1050</v>
      </c>
      <c r="J143">
        <v>0</v>
      </c>
      <c r="K143">
        <v>525</v>
      </c>
      <c r="L143">
        <v>0</v>
      </c>
      <c r="N143">
        <v>0.05</v>
      </c>
      <c r="O143">
        <v>0.1</v>
      </c>
      <c r="Q143">
        <v>322109.28000000003</v>
      </c>
    </row>
    <row r="144" spans="2:17">
      <c r="B144" t="s">
        <v>218</v>
      </c>
      <c r="C144" t="s">
        <v>221</v>
      </c>
      <c r="E144">
        <v>356909</v>
      </c>
      <c r="F144">
        <v>356909</v>
      </c>
      <c r="G144">
        <v>0</v>
      </c>
      <c r="I144">
        <v>1100</v>
      </c>
      <c r="J144">
        <v>0</v>
      </c>
      <c r="K144">
        <v>550</v>
      </c>
      <c r="L144">
        <v>0</v>
      </c>
      <c r="N144">
        <v>0.05</v>
      </c>
      <c r="O144">
        <v>0.1</v>
      </c>
      <c r="Q144">
        <v>305157.19500000001</v>
      </c>
    </row>
    <row r="145" spans="2:17">
      <c r="B145" t="s">
        <v>219</v>
      </c>
      <c r="C145" t="s">
        <v>222</v>
      </c>
      <c r="E145">
        <v>391380.11695906438</v>
      </c>
      <c r="F145">
        <v>391380.11695906433</v>
      </c>
      <c r="G145">
        <v>0</v>
      </c>
      <c r="I145">
        <v>960</v>
      </c>
      <c r="J145">
        <v>0</v>
      </c>
      <c r="K145">
        <v>480</v>
      </c>
      <c r="L145">
        <v>0</v>
      </c>
      <c r="N145">
        <v>0.05</v>
      </c>
      <c r="O145">
        <v>0.1</v>
      </c>
      <c r="Q145">
        <v>334630</v>
      </c>
    </row>
    <row r="146" spans="2:17">
      <c r="B146" t="s">
        <v>223</v>
      </c>
      <c r="C146" t="s">
        <v>222</v>
      </c>
      <c r="E146">
        <v>448525.6140350877</v>
      </c>
      <c r="F146">
        <v>448525.6140350877</v>
      </c>
      <c r="G146">
        <v>0</v>
      </c>
      <c r="I146">
        <v>880</v>
      </c>
      <c r="J146">
        <v>0</v>
      </c>
      <c r="K146">
        <v>440</v>
      </c>
      <c r="L146">
        <v>0</v>
      </c>
      <c r="N146">
        <v>0.05</v>
      </c>
      <c r="O146">
        <v>0.1</v>
      </c>
      <c r="Q146">
        <v>383489.39999999997</v>
      </c>
    </row>
    <row r="147" spans="2:17">
      <c r="B147" t="s">
        <v>224</v>
      </c>
      <c r="C147" t="s">
        <v>222</v>
      </c>
      <c r="E147">
        <v>428786</v>
      </c>
      <c r="F147">
        <v>428786</v>
      </c>
      <c r="G147">
        <v>0</v>
      </c>
      <c r="I147">
        <v>960</v>
      </c>
      <c r="J147">
        <v>0</v>
      </c>
      <c r="K147">
        <v>480</v>
      </c>
      <c r="L147">
        <v>0</v>
      </c>
      <c r="N147">
        <v>0.05</v>
      </c>
      <c r="O147">
        <v>0.1</v>
      </c>
      <c r="Q147">
        <v>366612.02999999997</v>
      </c>
    </row>
    <row r="148" spans="2:17">
      <c r="B148" t="s">
        <v>299</v>
      </c>
      <c r="C148" t="s">
        <v>222</v>
      </c>
      <c r="E148">
        <v>526315.78947368427</v>
      </c>
      <c r="F148">
        <v>526315.78947368427</v>
      </c>
      <c r="G148">
        <v>0</v>
      </c>
      <c r="N148">
        <v>0.05</v>
      </c>
      <c r="O148">
        <v>0.1</v>
      </c>
      <c r="Q148">
        <v>450000.00000000006</v>
      </c>
    </row>
    <row r="149" spans="2:17">
      <c r="B149" t="s">
        <v>300</v>
      </c>
      <c r="C149" t="s">
        <v>222</v>
      </c>
      <c r="E149">
        <v>487093.56725146202</v>
      </c>
      <c r="F149">
        <v>487093.56725146202</v>
      </c>
      <c r="G149">
        <v>0</v>
      </c>
      <c r="N149">
        <v>0.05</v>
      </c>
      <c r="O149">
        <v>0.1</v>
      </c>
      <c r="Q149">
        <v>416465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4</vt:i4>
      </vt:variant>
    </vt:vector>
  </HeadingPairs>
  <TitlesOfParts>
    <vt:vector size="10" baseType="lpstr">
      <vt:lpstr>PCR LTR</vt:lpstr>
      <vt:lpstr>OTR-IND-AGR </vt:lpstr>
      <vt:lpstr>Hoja2</vt:lpstr>
      <vt:lpstr>TBR</vt:lpstr>
      <vt:lpstr>Calculadora PCR LTR (2)</vt:lpstr>
      <vt:lpstr>Hoja1</vt:lpstr>
      <vt:lpstr>'Calculadora PCR LTR (2)'!Área_de_impresión</vt:lpstr>
      <vt:lpstr>'OTR-IND-AGR '!Área_de_impresión</vt:lpstr>
      <vt:lpstr>'PCR LTR'!Área_de_impresión</vt:lpstr>
      <vt:lpstr>TBR!Área_de_impresión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</dc:creator>
  <cp:lastModifiedBy>Vera, Carlos</cp:lastModifiedBy>
  <cp:revision/>
  <cp:lastPrinted>2020-11-03T14:15:06Z</cp:lastPrinted>
  <dcterms:created xsi:type="dcterms:W3CDTF">2014-05-23T15:06:57Z</dcterms:created>
  <dcterms:modified xsi:type="dcterms:W3CDTF">2022-03-29T15:15:13Z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2052-6.6.0.2461</vt:lpwstr>
  </property>
</Properties>
</file>